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sykoraprojekty-my.sharepoint.com/personal/info_sykoraprojekty_onmicrosoft_com/Documents/01_Projekce/01_Zakázky/2022/22014_IVA_Zš_uhelna/02_PD/05_Rozpočet/01_aktualizace_2026/"/>
    </mc:Choice>
  </mc:AlternateContent>
  <xr:revisionPtr revIDLastSave="2" documentId="11_1814B0E32DDC129EB8D2CAB76C16EE3DFE7B3986" xr6:coauthVersionLast="47" xr6:coauthVersionMax="47" xr10:uidLastSave="{63996467-3A53-496F-B552-D1D815A63D7F}"/>
  <bookViews>
    <workbookView xWindow="-120" yWindow="-120" windowWidth="38640" windowHeight="21120" xr2:uid="{00000000-000D-0000-FFFF-FFFF00000000}"/>
  </bookViews>
  <sheets>
    <sheet name="Krycí list rozpočtu" sheetId="3" r:id="rId1"/>
    <sheet name="Stavební rozpočet - součet" sheetId="2" r:id="rId2"/>
    <sheet name="VORN" sheetId="4" state="hidden" r:id="rId3"/>
    <sheet name="Krycí list rozpočtu (O_01)" sheetId="5" r:id="rId4"/>
    <sheet name="VORN objektu (O_01)" sheetId="6" state="hidden" r:id="rId5"/>
    <sheet name="Krycí list rozpočtu (O_02)" sheetId="7" r:id="rId6"/>
    <sheet name="VORN objektu (O_02)" sheetId="8" state="hidden" r:id="rId7"/>
    <sheet name="Krycí list rozpočtu (O_03)" sheetId="9" r:id="rId8"/>
    <sheet name="VORN objektu (O_03)" sheetId="10" state="hidden" r:id="rId9"/>
    <sheet name="Krycí list rozpočtu (O_04)" sheetId="11" r:id="rId10"/>
    <sheet name="Stavební rozpočet" sheetId="1" r:id="rId11"/>
    <sheet name="VORN objektu (O_04)" sheetId="12" state="hidden" r:id="rId12"/>
  </sheets>
  <definedNames>
    <definedName name="vorn_sum">VORN!$I$45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4" i="12" l="1"/>
  <c r="I44" i="12" s="1"/>
  <c r="F43" i="12"/>
  <c r="I43" i="12" s="1"/>
  <c r="F42" i="12"/>
  <c r="I42" i="12" s="1"/>
  <c r="F41" i="12"/>
  <c r="I41" i="12" s="1"/>
  <c r="F40" i="12"/>
  <c r="I40" i="12" s="1"/>
  <c r="F39" i="12"/>
  <c r="I39" i="12" s="1"/>
  <c r="F36" i="12"/>
  <c r="I36" i="12" s="1"/>
  <c r="I26" i="12"/>
  <c r="I19" i="11" s="1"/>
  <c r="I25" i="12"/>
  <c r="I24" i="12"/>
  <c r="I23" i="12"/>
  <c r="I16" i="11" s="1"/>
  <c r="I22" i="12"/>
  <c r="I21" i="12"/>
  <c r="I14" i="11" s="1"/>
  <c r="I18" i="12"/>
  <c r="I17" i="12"/>
  <c r="F16" i="11" s="1"/>
  <c r="I16" i="12"/>
  <c r="I15" i="12"/>
  <c r="I10" i="12"/>
  <c r="F10" i="12"/>
  <c r="C10" i="12"/>
  <c r="F8" i="12"/>
  <c r="C8" i="12"/>
  <c r="F6" i="12"/>
  <c r="C6" i="12"/>
  <c r="F4" i="12"/>
  <c r="C4" i="12"/>
  <c r="F2" i="12"/>
  <c r="C2" i="12"/>
  <c r="F22" i="11"/>
  <c r="I18" i="11"/>
  <c r="I17" i="11"/>
  <c r="I15" i="11"/>
  <c r="F15" i="11"/>
  <c r="F14" i="11"/>
  <c r="I10" i="11"/>
  <c r="F10" i="11"/>
  <c r="C10" i="11"/>
  <c r="F8" i="11"/>
  <c r="C8" i="11"/>
  <c r="F6" i="11"/>
  <c r="C6" i="11"/>
  <c r="F4" i="11"/>
  <c r="C4" i="11"/>
  <c r="F2" i="11"/>
  <c r="C2" i="11"/>
  <c r="I44" i="10"/>
  <c r="F44" i="10"/>
  <c r="I43" i="10"/>
  <c r="F43" i="10"/>
  <c r="F42" i="10"/>
  <c r="I42" i="10" s="1"/>
  <c r="I41" i="10"/>
  <c r="F41" i="10"/>
  <c r="I40" i="10"/>
  <c r="F40" i="10"/>
  <c r="F39" i="10"/>
  <c r="I39" i="10" s="1"/>
  <c r="F36" i="10"/>
  <c r="I36" i="10" s="1"/>
  <c r="I26" i="10"/>
  <c r="I25" i="10"/>
  <c r="I18" i="9" s="1"/>
  <c r="I24" i="10"/>
  <c r="I23" i="10"/>
  <c r="I22" i="10"/>
  <c r="I21" i="10"/>
  <c r="I17" i="10"/>
  <c r="F16" i="9" s="1"/>
  <c r="I16" i="10"/>
  <c r="F15" i="9" s="1"/>
  <c r="I15" i="10"/>
  <c r="F14" i="9" s="1"/>
  <c r="I10" i="10"/>
  <c r="F10" i="10"/>
  <c r="C10" i="10"/>
  <c r="F8" i="10"/>
  <c r="C8" i="10"/>
  <c r="F6" i="10"/>
  <c r="C6" i="10"/>
  <c r="F4" i="10"/>
  <c r="C4" i="10"/>
  <c r="F2" i="10"/>
  <c r="C2" i="10"/>
  <c r="I19" i="9"/>
  <c r="I17" i="9"/>
  <c r="I16" i="9"/>
  <c r="I15" i="9"/>
  <c r="I14" i="9"/>
  <c r="I10" i="9"/>
  <c r="F10" i="9"/>
  <c r="C10" i="9"/>
  <c r="F8" i="9"/>
  <c r="C8" i="9"/>
  <c r="F6" i="9"/>
  <c r="C6" i="9"/>
  <c r="F4" i="9"/>
  <c r="C4" i="9"/>
  <c r="F2" i="9"/>
  <c r="C2" i="9"/>
  <c r="F44" i="8"/>
  <c r="I44" i="8" s="1"/>
  <c r="I43" i="8"/>
  <c r="F43" i="8"/>
  <c r="F42" i="8"/>
  <c r="I42" i="8" s="1"/>
  <c r="I41" i="8"/>
  <c r="F41" i="8"/>
  <c r="I40" i="8"/>
  <c r="F40" i="8"/>
  <c r="F39" i="8"/>
  <c r="I39" i="8" s="1"/>
  <c r="F36" i="8"/>
  <c r="I36" i="8" s="1"/>
  <c r="I26" i="8"/>
  <c r="I25" i="8"/>
  <c r="I18" i="7" s="1"/>
  <c r="I24" i="8"/>
  <c r="I17" i="7" s="1"/>
  <c r="I23" i="8"/>
  <c r="I22" i="8"/>
  <c r="I21" i="8"/>
  <c r="I17" i="8"/>
  <c r="I16" i="8"/>
  <c r="I15" i="8"/>
  <c r="I10" i="8"/>
  <c r="F10" i="8"/>
  <c r="C10" i="8"/>
  <c r="F8" i="8"/>
  <c r="C8" i="8"/>
  <c r="F6" i="8"/>
  <c r="C6" i="8"/>
  <c r="F4" i="8"/>
  <c r="C4" i="8"/>
  <c r="F2" i="8"/>
  <c r="C2" i="8"/>
  <c r="I19" i="7"/>
  <c r="I16" i="7"/>
  <c r="F16" i="7"/>
  <c r="I15" i="7"/>
  <c r="F15" i="7"/>
  <c r="I14" i="7"/>
  <c r="I10" i="7"/>
  <c r="F10" i="7"/>
  <c r="C10" i="7"/>
  <c r="F8" i="7"/>
  <c r="C8" i="7"/>
  <c r="F6" i="7"/>
  <c r="C6" i="7"/>
  <c r="F4" i="7"/>
  <c r="C4" i="7"/>
  <c r="F2" i="7"/>
  <c r="C2" i="7"/>
  <c r="F44" i="6"/>
  <c r="I44" i="6" s="1"/>
  <c r="I43" i="6"/>
  <c r="F43" i="6"/>
  <c r="I42" i="6"/>
  <c r="F42" i="6"/>
  <c r="F41" i="6"/>
  <c r="I41" i="6" s="1"/>
  <c r="I40" i="6"/>
  <c r="F40" i="6"/>
  <c r="I39" i="6"/>
  <c r="F39" i="6"/>
  <c r="I36" i="6"/>
  <c r="F36" i="6"/>
  <c r="I26" i="6"/>
  <c r="I19" i="5" s="1"/>
  <c r="I25" i="6"/>
  <c r="I24" i="6"/>
  <c r="I23" i="6"/>
  <c r="I16" i="5" s="1"/>
  <c r="I22" i="6"/>
  <c r="I15" i="5" s="1"/>
  <c r="I22" i="5" s="1"/>
  <c r="I21" i="6"/>
  <c r="I27" i="6" s="1"/>
  <c r="I17" i="6"/>
  <c r="I16" i="6"/>
  <c r="I15" i="6"/>
  <c r="F14" i="5" s="1"/>
  <c r="F22" i="5" s="1"/>
  <c r="I10" i="6"/>
  <c r="F10" i="6"/>
  <c r="C10" i="6"/>
  <c r="F8" i="6"/>
  <c r="C8" i="6"/>
  <c r="F6" i="6"/>
  <c r="C6" i="6"/>
  <c r="F4" i="6"/>
  <c r="C4" i="6"/>
  <c r="F2" i="6"/>
  <c r="C2" i="6"/>
  <c r="I18" i="5"/>
  <c r="I17" i="5"/>
  <c r="F16" i="5"/>
  <c r="F15" i="5"/>
  <c r="I14" i="5"/>
  <c r="I10" i="5"/>
  <c r="F10" i="5"/>
  <c r="C10" i="5"/>
  <c r="F8" i="5"/>
  <c r="C8" i="5"/>
  <c r="F6" i="5"/>
  <c r="C6" i="5"/>
  <c r="F4" i="5"/>
  <c r="C4" i="5"/>
  <c r="F2" i="5"/>
  <c r="C2" i="5"/>
  <c r="F44" i="4"/>
  <c r="I44" i="4" s="1"/>
  <c r="I43" i="4"/>
  <c r="F43" i="4"/>
  <c r="I42" i="4"/>
  <c r="F42" i="4"/>
  <c r="F41" i="4"/>
  <c r="I41" i="4" s="1"/>
  <c r="F40" i="4"/>
  <c r="I40" i="4" s="1"/>
  <c r="F39" i="4"/>
  <c r="I39" i="4" s="1"/>
  <c r="I36" i="4"/>
  <c r="F36" i="4"/>
  <c r="I26" i="4"/>
  <c r="I19" i="3" s="1"/>
  <c r="I25" i="4"/>
  <c r="I18" i="3" s="1"/>
  <c r="I24" i="4"/>
  <c r="I23" i="4"/>
  <c r="I16" i="3" s="1"/>
  <c r="I22" i="4"/>
  <c r="I21" i="4"/>
  <c r="I27" i="4" s="1"/>
  <c r="I17" i="4"/>
  <c r="I16" i="4"/>
  <c r="I15" i="4"/>
  <c r="F14" i="3" s="1"/>
  <c r="I10" i="4"/>
  <c r="F10" i="4"/>
  <c r="C10" i="4"/>
  <c r="F8" i="4"/>
  <c r="C8" i="4"/>
  <c r="F6" i="4"/>
  <c r="C6" i="4"/>
  <c r="F4" i="4"/>
  <c r="C4" i="4"/>
  <c r="F2" i="4"/>
  <c r="C2" i="4"/>
  <c r="I17" i="3"/>
  <c r="I15" i="3"/>
  <c r="F15" i="3"/>
  <c r="I14" i="3"/>
  <c r="I10" i="3"/>
  <c r="F10" i="3"/>
  <c r="C10" i="3"/>
  <c r="F8" i="3"/>
  <c r="C8" i="3"/>
  <c r="F6" i="3"/>
  <c r="C6" i="3"/>
  <c r="F4" i="3"/>
  <c r="C4" i="3"/>
  <c r="F2" i="3"/>
  <c r="C2" i="3"/>
  <c r="I71" i="2"/>
  <c r="I58" i="2"/>
  <c r="I45" i="2"/>
  <c r="I41" i="2"/>
  <c r="I11" i="2"/>
  <c r="G8" i="2"/>
  <c r="C8" i="2"/>
  <c r="G6" i="2"/>
  <c r="C6" i="2"/>
  <c r="G4" i="2"/>
  <c r="C4" i="2"/>
  <c r="G2" i="2"/>
  <c r="C2" i="2"/>
  <c r="BJ749" i="1"/>
  <c r="BH749" i="1"/>
  <c r="BF749" i="1"/>
  <c r="BD749" i="1"/>
  <c r="AX749" i="1"/>
  <c r="AW749" i="1"/>
  <c r="AP749" i="1"/>
  <c r="I749" i="1" s="1"/>
  <c r="AO749" i="1"/>
  <c r="AK749" i="1"/>
  <c r="AJ749" i="1"/>
  <c r="AH749" i="1"/>
  <c r="AF749" i="1"/>
  <c r="AE749" i="1"/>
  <c r="AD749" i="1"/>
  <c r="AC749" i="1"/>
  <c r="AB749" i="1"/>
  <c r="Z749" i="1"/>
  <c r="J749" i="1"/>
  <c r="AL749" i="1" s="1"/>
  <c r="H749" i="1"/>
  <c r="BJ746" i="1"/>
  <c r="BI746" i="1"/>
  <c r="AG746" i="1" s="1"/>
  <c r="BH746" i="1"/>
  <c r="AF746" i="1" s="1"/>
  <c r="BF746" i="1"/>
  <c r="BD746" i="1"/>
  <c r="AW746" i="1"/>
  <c r="BC746" i="1" s="1"/>
  <c r="AV746" i="1"/>
  <c r="AP746" i="1"/>
  <c r="AX746" i="1" s="1"/>
  <c r="AO746" i="1"/>
  <c r="AL746" i="1"/>
  <c r="AK746" i="1"/>
  <c r="AJ746" i="1"/>
  <c r="AH746" i="1"/>
  <c r="AE746" i="1"/>
  <c r="AD746" i="1"/>
  <c r="AC746" i="1"/>
  <c r="AB746" i="1"/>
  <c r="Z746" i="1"/>
  <c r="J746" i="1"/>
  <c r="I746" i="1"/>
  <c r="H746" i="1"/>
  <c r="BJ743" i="1"/>
  <c r="BI743" i="1"/>
  <c r="AG743" i="1" s="1"/>
  <c r="BF743" i="1"/>
  <c r="BD743" i="1"/>
  <c r="AX743" i="1"/>
  <c r="AP743" i="1"/>
  <c r="AO743" i="1"/>
  <c r="AK743" i="1"/>
  <c r="AJ743" i="1"/>
  <c r="AH743" i="1"/>
  <c r="AE743" i="1"/>
  <c r="AD743" i="1"/>
  <c r="AC743" i="1"/>
  <c r="AB743" i="1"/>
  <c r="Z743" i="1"/>
  <c r="J743" i="1"/>
  <c r="AL743" i="1" s="1"/>
  <c r="I743" i="1"/>
  <c r="BJ740" i="1"/>
  <c r="BI740" i="1"/>
  <c r="AG740" i="1" s="1"/>
  <c r="BF740" i="1"/>
  <c r="BD740" i="1"/>
  <c r="AP740" i="1"/>
  <c r="AO740" i="1"/>
  <c r="AK740" i="1"/>
  <c r="AJ740" i="1"/>
  <c r="AH740" i="1"/>
  <c r="AE740" i="1"/>
  <c r="AD740" i="1"/>
  <c r="AC740" i="1"/>
  <c r="AB740" i="1"/>
  <c r="Z740" i="1"/>
  <c r="J740" i="1"/>
  <c r="AL740" i="1" s="1"/>
  <c r="H740" i="1"/>
  <c r="BJ737" i="1"/>
  <c r="BH737" i="1"/>
  <c r="AF737" i="1" s="1"/>
  <c r="BF737" i="1"/>
  <c r="BD737" i="1"/>
  <c r="AP737" i="1"/>
  <c r="AO737" i="1"/>
  <c r="H737" i="1" s="1"/>
  <c r="AL737" i="1"/>
  <c r="AK737" i="1"/>
  <c r="AJ737" i="1"/>
  <c r="AH737" i="1"/>
  <c r="AE737" i="1"/>
  <c r="AD737" i="1"/>
  <c r="AC737" i="1"/>
  <c r="AB737" i="1"/>
  <c r="Z737" i="1"/>
  <c r="J737" i="1"/>
  <c r="BJ734" i="1"/>
  <c r="BI734" i="1"/>
  <c r="AG734" i="1" s="1"/>
  <c r="BF734" i="1"/>
  <c r="BD734" i="1"/>
  <c r="AP734" i="1"/>
  <c r="I734" i="1" s="1"/>
  <c r="AO734" i="1"/>
  <c r="H734" i="1" s="1"/>
  <c r="AK734" i="1"/>
  <c r="AJ734" i="1"/>
  <c r="AH734" i="1"/>
  <c r="AE734" i="1"/>
  <c r="AD734" i="1"/>
  <c r="AC734" i="1"/>
  <c r="AB734" i="1"/>
  <c r="Z734" i="1"/>
  <c r="J734" i="1"/>
  <c r="AL734" i="1" s="1"/>
  <c r="BJ731" i="1"/>
  <c r="BH731" i="1"/>
  <c r="AF731" i="1" s="1"/>
  <c r="BF731" i="1"/>
  <c r="BD731" i="1"/>
  <c r="AW731" i="1"/>
  <c r="AP731" i="1"/>
  <c r="I731" i="1" s="1"/>
  <c r="AO731" i="1"/>
  <c r="AL731" i="1"/>
  <c r="AK731" i="1"/>
  <c r="AJ731" i="1"/>
  <c r="AH731" i="1"/>
  <c r="AE731" i="1"/>
  <c r="AD731" i="1"/>
  <c r="AC731" i="1"/>
  <c r="AB731" i="1"/>
  <c r="Z731" i="1"/>
  <c r="J731" i="1"/>
  <c r="H731" i="1"/>
  <c r="BJ728" i="1"/>
  <c r="BI728" i="1"/>
  <c r="AG728" i="1" s="1"/>
  <c r="BH728" i="1"/>
  <c r="AF728" i="1" s="1"/>
  <c r="BF728" i="1"/>
  <c r="BD728" i="1"/>
  <c r="AX728" i="1"/>
  <c r="BC728" i="1" s="1"/>
  <c r="AW728" i="1"/>
  <c r="AV728" i="1" s="1"/>
  <c r="AP728" i="1"/>
  <c r="AO728" i="1"/>
  <c r="AL728" i="1"/>
  <c r="AK728" i="1"/>
  <c r="AJ728" i="1"/>
  <c r="AH728" i="1"/>
  <c r="AE728" i="1"/>
  <c r="AD728" i="1"/>
  <c r="AC728" i="1"/>
  <c r="AB728" i="1"/>
  <c r="Z728" i="1"/>
  <c r="J728" i="1"/>
  <c r="I728" i="1"/>
  <c r="H728" i="1"/>
  <c r="BJ725" i="1"/>
  <c r="BI725" i="1"/>
  <c r="AG725" i="1" s="1"/>
  <c r="BF725" i="1"/>
  <c r="BD725" i="1"/>
  <c r="AX725" i="1"/>
  <c r="AW725" i="1"/>
  <c r="AV725" i="1" s="1"/>
  <c r="AP725" i="1"/>
  <c r="AO725" i="1"/>
  <c r="BH725" i="1" s="1"/>
  <c r="AK725" i="1"/>
  <c r="AJ725" i="1"/>
  <c r="AH725" i="1"/>
  <c r="AF725" i="1"/>
  <c r="AE725" i="1"/>
  <c r="AD725" i="1"/>
  <c r="AC725" i="1"/>
  <c r="AB725" i="1"/>
  <c r="Z725" i="1"/>
  <c r="J725" i="1"/>
  <c r="AL725" i="1" s="1"/>
  <c r="I725" i="1"/>
  <c r="BJ722" i="1"/>
  <c r="BF722" i="1"/>
  <c r="BD722" i="1"/>
  <c r="AX722" i="1"/>
  <c r="AP722" i="1"/>
  <c r="BI722" i="1" s="1"/>
  <c r="AO722" i="1"/>
  <c r="AL722" i="1"/>
  <c r="AK722" i="1"/>
  <c r="AJ722" i="1"/>
  <c r="AH722" i="1"/>
  <c r="AG722" i="1"/>
  <c r="AE722" i="1"/>
  <c r="AD722" i="1"/>
  <c r="AC722" i="1"/>
  <c r="AB722" i="1"/>
  <c r="Z722" i="1"/>
  <c r="J722" i="1"/>
  <c r="I722" i="1"/>
  <c r="H722" i="1"/>
  <c r="BJ719" i="1"/>
  <c r="BF719" i="1"/>
  <c r="BD719" i="1"/>
  <c r="AP719" i="1"/>
  <c r="AO719" i="1"/>
  <c r="AK719" i="1"/>
  <c r="AJ719" i="1"/>
  <c r="AH719" i="1"/>
  <c r="AE719" i="1"/>
  <c r="AD719" i="1"/>
  <c r="AC719" i="1"/>
  <c r="AB719" i="1"/>
  <c r="Z719" i="1"/>
  <c r="J719" i="1"/>
  <c r="AL719" i="1" s="1"/>
  <c r="BJ716" i="1"/>
  <c r="BF716" i="1"/>
  <c r="BD716" i="1"/>
  <c r="AP716" i="1"/>
  <c r="AO716" i="1"/>
  <c r="H716" i="1" s="1"/>
  <c r="AK716" i="1"/>
  <c r="AJ716" i="1"/>
  <c r="AH716" i="1"/>
  <c r="AE716" i="1"/>
  <c r="AD716" i="1"/>
  <c r="AC716" i="1"/>
  <c r="AB716" i="1"/>
  <c r="Z716" i="1"/>
  <c r="J716" i="1"/>
  <c r="AL716" i="1" s="1"/>
  <c r="BJ713" i="1"/>
  <c r="BI713" i="1"/>
  <c r="AG713" i="1" s="1"/>
  <c r="BH713" i="1"/>
  <c r="AF713" i="1" s="1"/>
  <c r="BF713" i="1"/>
  <c r="BD713" i="1"/>
  <c r="AX713" i="1"/>
  <c r="AW713" i="1"/>
  <c r="BC713" i="1" s="1"/>
  <c r="AV713" i="1"/>
  <c r="AP713" i="1"/>
  <c r="I713" i="1" s="1"/>
  <c r="AO713" i="1"/>
  <c r="AL713" i="1"/>
  <c r="AK713" i="1"/>
  <c r="AJ713" i="1"/>
  <c r="AH713" i="1"/>
  <c r="AE713" i="1"/>
  <c r="AD713" i="1"/>
  <c r="AC713" i="1"/>
  <c r="AB713" i="1"/>
  <c r="Z713" i="1"/>
  <c r="J713" i="1"/>
  <c r="H713" i="1"/>
  <c r="BJ710" i="1"/>
  <c r="BI710" i="1"/>
  <c r="AG710" i="1" s="1"/>
  <c r="BH710" i="1"/>
  <c r="AF710" i="1" s="1"/>
  <c r="BF710" i="1"/>
  <c r="BD710" i="1"/>
  <c r="AX710" i="1"/>
  <c r="AW710" i="1"/>
  <c r="BC710" i="1" s="1"/>
  <c r="AV710" i="1"/>
  <c r="AP710" i="1"/>
  <c r="AO710" i="1"/>
  <c r="AK710" i="1"/>
  <c r="AJ710" i="1"/>
  <c r="AH710" i="1"/>
  <c r="AE710" i="1"/>
  <c r="AD710" i="1"/>
  <c r="AC710" i="1"/>
  <c r="AB710" i="1"/>
  <c r="Z710" i="1"/>
  <c r="J710" i="1"/>
  <c r="AL710" i="1" s="1"/>
  <c r="I710" i="1"/>
  <c r="H710" i="1"/>
  <c r="BJ707" i="1"/>
  <c r="BF707" i="1"/>
  <c r="BD707" i="1"/>
  <c r="AP707" i="1"/>
  <c r="AX707" i="1" s="1"/>
  <c r="AO707" i="1"/>
  <c r="BH707" i="1" s="1"/>
  <c r="AL707" i="1"/>
  <c r="AK707" i="1"/>
  <c r="AJ707" i="1"/>
  <c r="AH707" i="1"/>
  <c r="AF707" i="1"/>
  <c r="AE707" i="1"/>
  <c r="AD707" i="1"/>
  <c r="AC707" i="1"/>
  <c r="AB707" i="1"/>
  <c r="Z707" i="1"/>
  <c r="J707" i="1"/>
  <c r="I707" i="1"/>
  <c r="H707" i="1"/>
  <c r="BJ704" i="1"/>
  <c r="BF704" i="1"/>
  <c r="BD704" i="1"/>
  <c r="AX704" i="1"/>
  <c r="BC704" i="1" s="1"/>
  <c r="AP704" i="1"/>
  <c r="BI704" i="1" s="1"/>
  <c r="AO704" i="1"/>
  <c r="AW704" i="1" s="1"/>
  <c r="AV704" i="1" s="1"/>
  <c r="AL704" i="1"/>
  <c r="AK704" i="1"/>
  <c r="AJ704" i="1"/>
  <c r="AH704" i="1"/>
  <c r="AG704" i="1"/>
  <c r="AE704" i="1"/>
  <c r="AD704" i="1"/>
  <c r="AC704" i="1"/>
  <c r="AB704" i="1"/>
  <c r="Z704" i="1"/>
  <c r="J704" i="1"/>
  <c r="I704" i="1"/>
  <c r="H704" i="1"/>
  <c r="BJ701" i="1"/>
  <c r="BF701" i="1"/>
  <c r="BD701" i="1"/>
  <c r="AX701" i="1"/>
  <c r="AP701" i="1"/>
  <c r="BI701" i="1" s="1"/>
  <c r="AG701" i="1" s="1"/>
  <c r="AO701" i="1"/>
  <c r="AW701" i="1" s="1"/>
  <c r="AL701" i="1"/>
  <c r="AK701" i="1"/>
  <c r="AJ701" i="1"/>
  <c r="AH701" i="1"/>
  <c r="AE701" i="1"/>
  <c r="AD701" i="1"/>
  <c r="AC701" i="1"/>
  <c r="AB701" i="1"/>
  <c r="Z701" i="1"/>
  <c r="J701" i="1"/>
  <c r="I701" i="1"/>
  <c r="H701" i="1"/>
  <c r="BJ698" i="1"/>
  <c r="BF698" i="1"/>
  <c r="BD698" i="1"/>
  <c r="AP698" i="1"/>
  <c r="AX698" i="1" s="1"/>
  <c r="AO698" i="1"/>
  <c r="H698" i="1" s="1"/>
  <c r="AL698" i="1"/>
  <c r="AK698" i="1"/>
  <c r="AJ698" i="1"/>
  <c r="AH698" i="1"/>
  <c r="AE698" i="1"/>
  <c r="AD698" i="1"/>
  <c r="AC698" i="1"/>
  <c r="AB698" i="1"/>
  <c r="Z698" i="1"/>
  <c r="J698" i="1"/>
  <c r="I698" i="1"/>
  <c r="BJ695" i="1"/>
  <c r="BF695" i="1"/>
  <c r="BD695" i="1"/>
  <c r="AP695" i="1"/>
  <c r="I695" i="1" s="1"/>
  <c r="AO695" i="1"/>
  <c r="AK695" i="1"/>
  <c r="AJ695" i="1"/>
  <c r="AH695" i="1"/>
  <c r="AE695" i="1"/>
  <c r="AD695" i="1"/>
  <c r="AC695" i="1"/>
  <c r="AB695" i="1"/>
  <c r="Z695" i="1"/>
  <c r="J695" i="1"/>
  <c r="AL695" i="1" s="1"/>
  <c r="BJ692" i="1"/>
  <c r="BH692" i="1"/>
  <c r="AF692" i="1" s="1"/>
  <c r="BF692" i="1"/>
  <c r="BD692" i="1"/>
  <c r="AW692" i="1"/>
  <c r="AP692" i="1"/>
  <c r="AO692" i="1"/>
  <c r="AK692" i="1"/>
  <c r="AJ692" i="1"/>
  <c r="AH692" i="1"/>
  <c r="AE692" i="1"/>
  <c r="AD692" i="1"/>
  <c r="AC692" i="1"/>
  <c r="AB692" i="1"/>
  <c r="Z692" i="1"/>
  <c r="J692" i="1"/>
  <c r="AL692" i="1" s="1"/>
  <c r="H692" i="1"/>
  <c r="BJ689" i="1"/>
  <c r="BI689" i="1"/>
  <c r="AG689" i="1" s="1"/>
  <c r="BH689" i="1"/>
  <c r="AF689" i="1" s="1"/>
  <c r="BF689" i="1"/>
  <c r="BD689" i="1"/>
  <c r="AX689" i="1"/>
  <c r="AW689" i="1"/>
  <c r="BC689" i="1" s="1"/>
  <c r="AV689" i="1"/>
  <c r="AP689" i="1"/>
  <c r="AO689" i="1"/>
  <c r="AL689" i="1"/>
  <c r="AK689" i="1"/>
  <c r="AJ689" i="1"/>
  <c r="AH689" i="1"/>
  <c r="AE689" i="1"/>
  <c r="AD689" i="1"/>
  <c r="AC689" i="1"/>
  <c r="AB689" i="1"/>
  <c r="Z689" i="1"/>
  <c r="J689" i="1"/>
  <c r="I689" i="1"/>
  <c r="H689" i="1"/>
  <c r="BJ685" i="1"/>
  <c r="BI685" i="1"/>
  <c r="AG685" i="1" s="1"/>
  <c r="BF685" i="1"/>
  <c r="BD685" i="1"/>
  <c r="AX685" i="1"/>
  <c r="AW685" i="1"/>
  <c r="AP685" i="1"/>
  <c r="AO685" i="1"/>
  <c r="BH685" i="1" s="1"/>
  <c r="AF685" i="1" s="1"/>
  <c r="AL685" i="1"/>
  <c r="AK685" i="1"/>
  <c r="AJ685" i="1"/>
  <c r="AH685" i="1"/>
  <c r="AE685" i="1"/>
  <c r="AD685" i="1"/>
  <c r="AC685" i="1"/>
  <c r="AB685" i="1"/>
  <c r="Z685" i="1"/>
  <c r="J685" i="1"/>
  <c r="I685" i="1"/>
  <c r="H685" i="1"/>
  <c r="BJ681" i="1"/>
  <c r="BF681" i="1"/>
  <c r="BD681" i="1"/>
  <c r="AX681" i="1"/>
  <c r="AP681" i="1"/>
  <c r="BI681" i="1" s="1"/>
  <c r="AG681" i="1" s="1"/>
  <c r="AO681" i="1"/>
  <c r="AW681" i="1" s="1"/>
  <c r="AL681" i="1"/>
  <c r="AK681" i="1"/>
  <c r="AJ681" i="1"/>
  <c r="AH681" i="1"/>
  <c r="AE681" i="1"/>
  <c r="AD681" i="1"/>
  <c r="AC681" i="1"/>
  <c r="AB681" i="1"/>
  <c r="Z681" i="1"/>
  <c r="J681" i="1"/>
  <c r="I681" i="1"/>
  <c r="H681" i="1"/>
  <c r="BJ677" i="1"/>
  <c r="BF677" i="1"/>
  <c r="BD677" i="1"/>
  <c r="AP677" i="1"/>
  <c r="AX677" i="1" s="1"/>
  <c r="AO677" i="1"/>
  <c r="H677" i="1" s="1"/>
  <c r="AL677" i="1"/>
  <c r="AK677" i="1"/>
  <c r="AJ677" i="1"/>
  <c r="AH677" i="1"/>
  <c r="AE677" i="1"/>
  <c r="AD677" i="1"/>
  <c r="AC677" i="1"/>
  <c r="AB677" i="1"/>
  <c r="Z677" i="1"/>
  <c r="J677" i="1"/>
  <c r="I677" i="1"/>
  <c r="BJ673" i="1"/>
  <c r="BF673" i="1"/>
  <c r="BD673" i="1"/>
  <c r="AP673" i="1"/>
  <c r="I673" i="1" s="1"/>
  <c r="AO673" i="1"/>
  <c r="AK673" i="1"/>
  <c r="AJ673" i="1"/>
  <c r="AH673" i="1"/>
  <c r="AE673" i="1"/>
  <c r="AD673" i="1"/>
  <c r="AC673" i="1"/>
  <c r="AB673" i="1"/>
  <c r="Z673" i="1"/>
  <c r="J673" i="1"/>
  <c r="AL673" i="1" s="1"/>
  <c r="BJ669" i="1"/>
  <c r="BH669" i="1"/>
  <c r="AF669" i="1" s="1"/>
  <c r="BF669" i="1"/>
  <c r="BD669" i="1"/>
  <c r="AW669" i="1"/>
  <c r="AP669" i="1"/>
  <c r="AO669" i="1"/>
  <c r="AK669" i="1"/>
  <c r="AJ669" i="1"/>
  <c r="AH669" i="1"/>
  <c r="AE669" i="1"/>
  <c r="AD669" i="1"/>
  <c r="AC669" i="1"/>
  <c r="AB669" i="1"/>
  <c r="Z669" i="1"/>
  <c r="J669" i="1"/>
  <c r="AL669" i="1" s="1"/>
  <c r="H669" i="1"/>
  <c r="BJ665" i="1"/>
  <c r="BI665" i="1"/>
  <c r="AG665" i="1" s="1"/>
  <c r="BH665" i="1"/>
  <c r="AF665" i="1" s="1"/>
  <c r="BF665" i="1"/>
  <c r="BD665" i="1"/>
  <c r="AX665" i="1"/>
  <c r="AW665" i="1"/>
  <c r="BC665" i="1" s="1"/>
  <c r="AV665" i="1"/>
  <c r="AP665" i="1"/>
  <c r="AO665" i="1"/>
  <c r="AL665" i="1"/>
  <c r="AK665" i="1"/>
  <c r="AJ665" i="1"/>
  <c r="AH665" i="1"/>
  <c r="AE665" i="1"/>
  <c r="AD665" i="1"/>
  <c r="AC665" i="1"/>
  <c r="AB665" i="1"/>
  <c r="Z665" i="1"/>
  <c r="J665" i="1"/>
  <c r="I665" i="1"/>
  <c r="H665" i="1"/>
  <c r="BJ661" i="1"/>
  <c r="BI661" i="1"/>
  <c r="AG661" i="1" s="1"/>
  <c r="BF661" i="1"/>
  <c r="BD661" i="1"/>
  <c r="AX661" i="1"/>
  <c r="AW661" i="1"/>
  <c r="AP661" i="1"/>
  <c r="AO661" i="1"/>
  <c r="BH661" i="1" s="1"/>
  <c r="AF661" i="1" s="1"/>
  <c r="AL661" i="1"/>
  <c r="AK661" i="1"/>
  <c r="AJ661" i="1"/>
  <c r="AH661" i="1"/>
  <c r="AE661" i="1"/>
  <c r="AD661" i="1"/>
  <c r="AC661" i="1"/>
  <c r="AB661" i="1"/>
  <c r="Z661" i="1"/>
  <c r="J661" i="1"/>
  <c r="I661" i="1"/>
  <c r="H661" i="1"/>
  <c r="BJ657" i="1"/>
  <c r="BF657" i="1"/>
  <c r="BD657" i="1"/>
  <c r="AX657" i="1"/>
  <c r="AP657" i="1"/>
  <c r="BI657" i="1" s="1"/>
  <c r="AG657" i="1" s="1"/>
  <c r="AO657" i="1"/>
  <c r="AW657" i="1" s="1"/>
  <c r="AL657" i="1"/>
  <c r="AK657" i="1"/>
  <c r="AJ657" i="1"/>
  <c r="AH657" i="1"/>
  <c r="AE657" i="1"/>
  <c r="AD657" i="1"/>
  <c r="AC657" i="1"/>
  <c r="AB657" i="1"/>
  <c r="Z657" i="1"/>
  <c r="J657" i="1"/>
  <c r="I657" i="1"/>
  <c r="H657" i="1"/>
  <c r="BJ653" i="1"/>
  <c r="BF653" i="1"/>
  <c r="BD653" i="1"/>
  <c r="AP653" i="1"/>
  <c r="AX653" i="1" s="1"/>
  <c r="AO653" i="1"/>
  <c r="H653" i="1" s="1"/>
  <c r="AL653" i="1"/>
  <c r="AK653" i="1"/>
  <c r="AJ653" i="1"/>
  <c r="AH653" i="1"/>
  <c r="AE653" i="1"/>
  <c r="AD653" i="1"/>
  <c r="AC653" i="1"/>
  <c r="AB653" i="1"/>
  <c r="Z653" i="1"/>
  <c r="J653" i="1"/>
  <c r="I653" i="1"/>
  <c r="BJ649" i="1"/>
  <c r="BF649" i="1"/>
  <c r="BD649" i="1"/>
  <c r="AP649" i="1"/>
  <c r="I649" i="1" s="1"/>
  <c r="AO649" i="1"/>
  <c r="AK649" i="1"/>
  <c r="AJ649" i="1"/>
  <c r="AH649" i="1"/>
  <c r="AE649" i="1"/>
  <c r="AD649" i="1"/>
  <c r="AC649" i="1"/>
  <c r="AB649" i="1"/>
  <c r="Z649" i="1"/>
  <c r="J649" i="1"/>
  <c r="AL649" i="1" s="1"/>
  <c r="BJ645" i="1"/>
  <c r="BH645" i="1"/>
  <c r="AF645" i="1" s="1"/>
  <c r="BF645" i="1"/>
  <c r="BD645" i="1"/>
  <c r="AW645" i="1"/>
  <c r="AP645" i="1"/>
  <c r="AO645" i="1"/>
  <c r="AK645" i="1"/>
  <c r="AJ645" i="1"/>
  <c r="AH645" i="1"/>
  <c r="AE645" i="1"/>
  <c r="AD645" i="1"/>
  <c r="AC645" i="1"/>
  <c r="AB645" i="1"/>
  <c r="Z645" i="1"/>
  <c r="J645" i="1"/>
  <c r="AL645" i="1" s="1"/>
  <c r="H645" i="1"/>
  <c r="BJ641" i="1"/>
  <c r="BI641" i="1"/>
  <c r="AG641" i="1" s="1"/>
  <c r="BH641" i="1"/>
  <c r="AF641" i="1" s="1"/>
  <c r="BF641" i="1"/>
  <c r="BD641" i="1"/>
  <c r="AX641" i="1"/>
  <c r="AW641" i="1"/>
  <c r="BC641" i="1" s="1"/>
  <c r="AV641" i="1"/>
  <c r="AP641" i="1"/>
  <c r="AO641" i="1"/>
  <c r="AL641" i="1"/>
  <c r="AK641" i="1"/>
  <c r="AJ641" i="1"/>
  <c r="AH641" i="1"/>
  <c r="AE641" i="1"/>
  <c r="AD641" i="1"/>
  <c r="AC641" i="1"/>
  <c r="AB641" i="1"/>
  <c r="Z641" i="1"/>
  <c r="J641" i="1"/>
  <c r="I641" i="1"/>
  <c r="H641" i="1"/>
  <c r="BJ639" i="1"/>
  <c r="BI639" i="1"/>
  <c r="AG639" i="1" s="1"/>
  <c r="BF639" i="1"/>
  <c r="BD639" i="1"/>
  <c r="AX639" i="1"/>
  <c r="AW639" i="1"/>
  <c r="AP639" i="1"/>
  <c r="AO639" i="1"/>
  <c r="BH639" i="1" s="1"/>
  <c r="AF639" i="1" s="1"/>
  <c r="AL639" i="1"/>
  <c r="AK639" i="1"/>
  <c r="AJ639" i="1"/>
  <c r="AH639" i="1"/>
  <c r="AE639" i="1"/>
  <c r="AD639" i="1"/>
  <c r="AC639" i="1"/>
  <c r="AB639" i="1"/>
  <c r="Z639" i="1"/>
  <c r="J639" i="1"/>
  <c r="I639" i="1"/>
  <c r="H639" i="1"/>
  <c r="BJ636" i="1"/>
  <c r="BF636" i="1"/>
  <c r="BD636" i="1"/>
  <c r="AX636" i="1"/>
  <c r="AP636" i="1"/>
  <c r="BI636" i="1" s="1"/>
  <c r="AG636" i="1" s="1"/>
  <c r="AO636" i="1"/>
  <c r="AW636" i="1" s="1"/>
  <c r="AL636" i="1"/>
  <c r="AK636" i="1"/>
  <c r="AJ636" i="1"/>
  <c r="AH636" i="1"/>
  <c r="AE636" i="1"/>
  <c r="AD636" i="1"/>
  <c r="AC636" i="1"/>
  <c r="AB636" i="1"/>
  <c r="Z636" i="1"/>
  <c r="J636" i="1"/>
  <c r="I636" i="1"/>
  <c r="H636" i="1"/>
  <c r="BJ633" i="1"/>
  <c r="BF633" i="1"/>
  <c r="BD633" i="1"/>
  <c r="AP633" i="1"/>
  <c r="AX633" i="1" s="1"/>
  <c r="AO633" i="1"/>
  <c r="H633" i="1" s="1"/>
  <c r="AL633" i="1"/>
  <c r="AK633" i="1"/>
  <c r="AJ633" i="1"/>
  <c r="AH633" i="1"/>
  <c r="AE633" i="1"/>
  <c r="AD633" i="1"/>
  <c r="AC633" i="1"/>
  <c r="AB633" i="1"/>
  <c r="Z633" i="1"/>
  <c r="J633" i="1"/>
  <c r="I633" i="1"/>
  <c r="BJ630" i="1"/>
  <c r="BF630" i="1"/>
  <c r="BD630" i="1"/>
  <c r="AP630" i="1"/>
  <c r="I630" i="1" s="1"/>
  <c r="AO630" i="1"/>
  <c r="AK630" i="1"/>
  <c r="AJ630" i="1"/>
  <c r="AH630" i="1"/>
  <c r="AE630" i="1"/>
  <c r="AD630" i="1"/>
  <c r="AC630" i="1"/>
  <c r="AB630" i="1"/>
  <c r="Z630" i="1"/>
  <c r="J630" i="1"/>
  <c r="AL630" i="1" s="1"/>
  <c r="BJ627" i="1"/>
  <c r="BH627" i="1"/>
  <c r="AF627" i="1" s="1"/>
  <c r="BF627" i="1"/>
  <c r="BD627" i="1"/>
  <c r="AW627" i="1"/>
  <c r="AP627" i="1"/>
  <c r="AO627" i="1"/>
  <c r="AL627" i="1"/>
  <c r="AK627" i="1"/>
  <c r="AJ627" i="1"/>
  <c r="AH627" i="1"/>
  <c r="AE627" i="1"/>
  <c r="AD627" i="1"/>
  <c r="AC627" i="1"/>
  <c r="AB627" i="1"/>
  <c r="Z627" i="1"/>
  <c r="J627" i="1"/>
  <c r="H627" i="1"/>
  <c r="BJ624" i="1"/>
  <c r="BI624" i="1"/>
  <c r="AG624" i="1" s="1"/>
  <c r="BH624" i="1"/>
  <c r="AF624" i="1" s="1"/>
  <c r="BF624" i="1"/>
  <c r="BD624" i="1"/>
  <c r="AX624" i="1"/>
  <c r="AW624" i="1"/>
  <c r="BC624" i="1" s="1"/>
  <c r="AV624" i="1"/>
  <c r="AP624" i="1"/>
  <c r="AO624" i="1"/>
  <c r="AK624" i="1"/>
  <c r="AJ624" i="1"/>
  <c r="AH624" i="1"/>
  <c r="AE624" i="1"/>
  <c r="AD624" i="1"/>
  <c r="AC624" i="1"/>
  <c r="AB624" i="1"/>
  <c r="Z624" i="1"/>
  <c r="J624" i="1"/>
  <c r="AL624" i="1" s="1"/>
  <c r="I624" i="1"/>
  <c r="H624" i="1"/>
  <c r="BJ621" i="1"/>
  <c r="BI621" i="1"/>
  <c r="AG621" i="1" s="1"/>
  <c r="BF621" i="1"/>
  <c r="BD621" i="1"/>
  <c r="AX621" i="1"/>
  <c r="AW621" i="1"/>
  <c r="AP621" i="1"/>
  <c r="AO621" i="1"/>
  <c r="BH621" i="1" s="1"/>
  <c r="AF621" i="1" s="1"/>
  <c r="AL621" i="1"/>
  <c r="AK621" i="1"/>
  <c r="AJ621" i="1"/>
  <c r="AH621" i="1"/>
  <c r="AE621" i="1"/>
  <c r="AD621" i="1"/>
  <c r="AC621" i="1"/>
  <c r="AB621" i="1"/>
  <c r="Z621" i="1"/>
  <c r="J621" i="1"/>
  <c r="I621" i="1"/>
  <c r="H621" i="1"/>
  <c r="BJ618" i="1"/>
  <c r="BF618" i="1"/>
  <c r="BD618" i="1"/>
  <c r="AX618" i="1"/>
  <c r="AP618" i="1"/>
  <c r="BI618" i="1" s="1"/>
  <c r="AG618" i="1" s="1"/>
  <c r="AO618" i="1"/>
  <c r="AW618" i="1" s="1"/>
  <c r="AL618" i="1"/>
  <c r="AK618" i="1"/>
  <c r="AJ618" i="1"/>
  <c r="AH618" i="1"/>
  <c r="AE618" i="1"/>
  <c r="AD618" i="1"/>
  <c r="AC618" i="1"/>
  <c r="AB618" i="1"/>
  <c r="Z618" i="1"/>
  <c r="J618" i="1"/>
  <c r="I618" i="1"/>
  <c r="H618" i="1"/>
  <c r="BJ615" i="1"/>
  <c r="BF615" i="1"/>
  <c r="BD615" i="1"/>
  <c r="AP615" i="1"/>
  <c r="AX615" i="1" s="1"/>
  <c r="AO615" i="1"/>
  <c r="AK615" i="1"/>
  <c r="AJ615" i="1"/>
  <c r="AH615" i="1"/>
  <c r="AE615" i="1"/>
  <c r="AD615" i="1"/>
  <c r="AC615" i="1"/>
  <c r="AB615" i="1"/>
  <c r="Z615" i="1"/>
  <c r="J615" i="1"/>
  <c r="AL615" i="1" s="1"/>
  <c r="I615" i="1"/>
  <c r="BJ612" i="1"/>
  <c r="BF612" i="1"/>
  <c r="BD612" i="1"/>
  <c r="AP612" i="1"/>
  <c r="AO612" i="1"/>
  <c r="AK612" i="1"/>
  <c r="AJ612" i="1"/>
  <c r="AH612" i="1"/>
  <c r="AE612" i="1"/>
  <c r="AD612" i="1"/>
  <c r="AC612" i="1"/>
  <c r="AB612" i="1"/>
  <c r="Z612" i="1"/>
  <c r="J612" i="1"/>
  <c r="BJ609" i="1"/>
  <c r="BH609" i="1"/>
  <c r="AF609" i="1" s="1"/>
  <c r="BF609" i="1"/>
  <c r="BD609" i="1"/>
  <c r="AW609" i="1"/>
  <c r="AP609" i="1"/>
  <c r="AO609" i="1"/>
  <c r="AL609" i="1"/>
  <c r="AK609" i="1"/>
  <c r="AJ609" i="1"/>
  <c r="AH609" i="1"/>
  <c r="AE609" i="1"/>
  <c r="AD609" i="1"/>
  <c r="AC609" i="1"/>
  <c r="AB609" i="1"/>
  <c r="Z609" i="1"/>
  <c r="J609" i="1"/>
  <c r="H609" i="1"/>
  <c r="BJ606" i="1"/>
  <c r="BI606" i="1"/>
  <c r="AG606" i="1" s="1"/>
  <c r="BH606" i="1"/>
  <c r="AF606" i="1" s="1"/>
  <c r="BF606" i="1"/>
  <c r="BD606" i="1"/>
  <c r="AX606" i="1"/>
  <c r="AW606" i="1"/>
  <c r="BC606" i="1" s="1"/>
  <c r="AV606" i="1"/>
  <c r="AP606" i="1"/>
  <c r="AO606" i="1"/>
  <c r="AK606" i="1"/>
  <c r="AJ606" i="1"/>
  <c r="AH606" i="1"/>
  <c r="AE606" i="1"/>
  <c r="AD606" i="1"/>
  <c r="AC606" i="1"/>
  <c r="C15" i="11" s="1"/>
  <c r="AB606" i="1"/>
  <c r="Z606" i="1"/>
  <c r="J606" i="1"/>
  <c r="AL606" i="1" s="1"/>
  <c r="I606" i="1"/>
  <c r="H606" i="1"/>
  <c r="AS605" i="1"/>
  <c r="C25" i="11" s="1"/>
  <c r="BJ603" i="1"/>
  <c r="BF603" i="1"/>
  <c r="BD603" i="1"/>
  <c r="AP603" i="1"/>
  <c r="AX603" i="1" s="1"/>
  <c r="AO603" i="1"/>
  <c r="H603" i="1" s="1"/>
  <c r="H602" i="1" s="1"/>
  <c r="E70" i="2" s="1"/>
  <c r="AL603" i="1"/>
  <c r="AU602" i="1" s="1"/>
  <c r="AK603" i="1"/>
  <c r="AJ603" i="1"/>
  <c r="AS602" i="1" s="1"/>
  <c r="AH603" i="1"/>
  <c r="AG603" i="1"/>
  <c r="AF603" i="1"/>
  <c r="AE603" i="1"/>
  <c r="AD603" i="1"/>
  <c r="AC603" i="1"/>
  <c r="AB603" i="1"/>
  <c r="Z603" i="1"/>
  <c r="J603" i="1"/>
  <c r="J602" i="1" s="1"/>
  <c r="G70" i="2" s="1"/>
  <c r="I70" i="2" s="1"/>
  <c r="I603" i="1"/>
  <c r="I602" i="1" s="1"/>
  <c r="F70" i="2" s="1"/>
  <c r="AT602" i="1"/>
  <c r="BJ601" i="1"/>
  <c r="Z601" i="1" s="1"/>
  <c r="BH601" i="1"/>
  <c r="BF601" i="1"/>
  <c r="BD601" i="1"/>
  <c r="AX601" i="1"/>
  <c r="AW601" i="1"/>
  <c r="AP601" i="1"/>
  <c r="I601" i="1" s="1"/>
  <c r="I600" i="1" s="1"/>
  <c r="F69" i="2" s="1"/>
  <c r="AO601" i="1"/>
  <c r="AK601" i="1"/>
  <c r="AJ601" i="1"/>
  <c r="AH601" i="1"/>
  <c r="AG601" i="1"/>
  <c r="AF601" i="1"/>
  <c r="AE601" i="1"/>
  <c r="AD601" i="1"/>
  <c r="AC601" i="1"/>
  <c r="AB601" i="1"/>
  <c r="J601" i="1"/>
  <c r="AL601" i="1" s="1"/>
  <c r="AU600" i="1" s="1"/>
  <c r="H601" i="1"/>
  <c r="AT600" i="1"/>
  <c r="AS600" i="1"/>
  <c r="H600" i="1"/>
  <c r="E69" i="2" s="1"/>
  <c r="BJ599" i="1"/>
  <c r="BH599" i="1"/>
  <c r="BF599" i="1"/>
  <c r="BD599" i="1"/>
  <c r="AW599" i="1"/>
  <c r="AP599" i="1"/>
  <c r="AO599" i="1"/>
  <c r="AL599" i="1"/>
  <c r="AU598" i="1" s="1"/>
  <c r="AK599" i="1"/>
  <c r="AJ599" i="1"/>
  <c r="AH599" i="1"/>
  <c r="AG599" i="1"/>
  <c r="AF599" i="1"/>
  <c r="AE599" i="1"/>
  <c r="AD599" i="1"/>
  <c r="AC599" i="1"/>
  <c r="AB599" i="1"/>
  <c r="Z599" i="1"/>
  <c r="J599" i="1"/>
  <c r="H599" i="1"/>
  <c r="AT598" i="1"/>
  <c r="AS598" i="1"/>
  <c r="J598" i="1"/>
  <c r="G68" i="2" s="1"/>
  <c r="I68" i="2" s="1"/>
  <c r="H598" i="1"/>
  <c r="E68" i="2" s="1"/>
  <c r="BJ597" i="1"/>
  <c r="Z597" i="1" s="1"/>
  <c r="BI597" i="1"/>
  <c r="BH597" i="1"/>
  <c r="BF597" i="1"/>
  <c r="BD597" i="1"/>
  <c r="AX597" i="1"/>
  <c r="AP597" i="1"/>
  <c r="AO597" i="1"/>
  <c r="H597" i="1" s="1"/>
  <c r="H596" i="1" s="1"/>
  <c r="E67" i="2" s="1"/>
  <c r="AL597" i="1"/>
  <c r="AK597" i="1"/>
  <c r="AJ597" i="1"/>
  <c r="AH597" i="1"/>
  <c r="AG597" i="1"/>
  <c r="AF597" i="1"/>
  <c r="AE597" i="1"/>
  <c r="AD597" i="1"/>
  <c r="AC597" i="1"/>
  <c r="AB597" i="1"/>
  <c r="J597" i="1"/>
  <c r="I597" i="1"/>
  <c r="AU596" i="1"/>
  <c r="AT596" i="1"/>
  <c r="AS596" i="1"/>
  <c r="J596" i="1"/>
  <c r="G67" i="2" s="1"/>
  <c r="I67" i="2" s="1"/>
  <c r="I596" i="1"/>
  <c r="F67" i="2" s="1"/>
  <c r="BJ595" i="1"/>
  <c r="Z595" i="1" s="1"/>
  <c r="BI595" i="1"/>
  <c r="BH595" i="1"/>
  <c r="BF595" i="1"/>
  <c r="BD595" i="1"/>
  <c r="AX595" i="1"/>
  <c r="AP595" i="1"/>
  <c r="AO595" i="1"/>
  <c r="H595" i="1" s="1"/>
  <c r="H594" i="1" s="1"/>
  <c r="E66" i="2" s="1"/>
  <c r="AK595" i="1"/>
  <c r="AJ595" i="1"/>
  <c r="AS594" i="1" s="1"/>
  <c r="AH595" i="1"/>
  <c r="AG595" i="1"/>
  <c r="AF595" i="1"/>
  <c r="AE595" i="1"/>
  <c r="AD595" i="1"/>
  <c r="AC595" i="1"/>
  <c r="AB595" i="1"/>
  <c r="J595" i="1"/>
  <c r="AL595" i="1" s="1"/>
  <c r="AU594" i="1" s="1"/>
  <c r="I595" i="1"/>
  <c r="AT594" i="1"/>
  <c r="J594" i="1"/>
  <c r="G66" i="2" s="1"/>
  <c r="I66" i="2" s="1"/>
  <c r="I594" i="1"/>
  <c r="F66" i="2" s="1"/>
  <c r="BJ593" i="1"/>
  <c r="BI593" i="1"/>
  <c r="AE593" i="1" s="1"/>
  <c r="BF593" i="1"/>
  <c r="BD593" i="1"/>
  <c r="AW593" i="1"/>
  <c r="AP593" i="1"/>
  <c r="I593" i="1" s="1"/>
  <c r="I591" i="1" s="1"/>
  <c r="F65" i="2" s="1"/>
  <c r="AO593" i="1"/>
  <c r="BH593" i="1" s="1"/>
  <c r="AD593" i="1" s="1"/>
  <c r="AL593" i="1"/>
  <c r="AK593" i="1"/>
  <c r="AJ593" i="1"/>
  <c r="AS591" i="1" s="1"/>
  <c r="AH593" i="1"/>
  <c r="AG593" i="1"/>
  <c r="AF593" i="1"/>
  <c r="AC593" i="1"/>
  <c r="AB593" i="1"/>
  <c r="Z593" i="1"/>
  <c r="J593" i="1"/>
  <c r="H593" i="1"/>
  <c r="BJ592" i="1"/>
  <c r="BH592" i="1"/>
  <c r="BF592" i="1"/>
  <c r="BD592" i="1"/>
  <c r="AX592" i="1"/>
  <c r="AP592" i="1"/>
  <c r="BI592" i="1" s="1"/>
  <c r="AE592" i="1" s="1"/>
  <c r="AO592" i="1"/>
  <c r="AW592" i="1" s="1"/>
  <c r="AL592" i="1"/>
  <c r="AU591" i="1" s="1"/>
  <c r="AK592" i="1"/>
  <c r="AT591" i="1" s="1"/>
  <c r="AJ592" i="1"/>
  <c r="AH592" i="1"/>
  <c r="AG592" i="1"/>
  <c r="AF592" i="1"/>
  <c r="AD592" i="1"/>
  <c r="AC592" i="1"/>
  <c r="AB592" i="1"/>
  <c r="Z592" i="1"/>
  <c r="J592" i="1"/>
  <c r="I592" i="1"/>
  <c r="H592" i="1"/>
  <c r="J591" i="1"/>
  <c r="G65" i="2" s="1"/>
  <c r="I65" i="2" s="1"/>
  <c r="H591" i="1"/>
  <c r="E65" i="2" s="1"/>
  <c r="BJ590" i="1"/>
  <c r="BI590" i="1"/>
  <c r="BF590" i="1"/>
  <c r="BD590" i="1"/>
  <c r="AW590" i="1"/>
  <c r="AV590" i="1" s="1"/>
  <c r="AP590" i="1"/>
  <c r="AX590" i="1" s="1"/>
  <c r="BC590" i="1" s="1"/>
  <c r="AO590" i="1"/>
  <c r="BH590" i="1" s="1"/>
  <c r="AD590" i="1" s="1"/>
  <c r="AL590" i="1"/>
  <c r="AK590" i="1"/>
  <c r="AJ590" i="1"/>
  <c r="AS588" i="1" s="1"/>
  <c r="AH590" i="1"/>
  <c r="AG590" i="1"/>
  <c r="AF590" i="1"/>
  <c r="AE590" i="1"/>
  <c r="AC590" i="1"/>
  <c r="AB590" i="1"/>
  <c r="Z590" i="1"/>
  <c r="J590" i="1"/>
  <c r="I590" i="1"/>
  <c r="BJ589" i="1"/>
  <c r="BF589" i="1"/>
  <c r="BD589" i="1"/>
  <c r="AX589" i="1"/>
  <c r="AP589" i="1"/>
  <c r="BI589" i="1" s="1"/>
  <c r="AE589" i="1" s="1"/>
  <c r="AO589" i="1"/>
  <c r="AK589" i="1"/>
  <c r="AT588" i="1" s="1"/>
  <c r="AJ589" i="1"/>
  <c r="AH589" i="1"/>
  <c r="AG589" i="1"/>
  <c r="AF589" i="1"/>
  <c r="AC589" i="1"/>
  <c r="AB589" i="1"/>
  <c r="Z589" i="1"/>
  <c r="J589" i="1"/>
  <c r="AL589" i="1" s="1"/>
  <c r="AU588" i="1" s="1"/>
  <c r="J588" i="1"/>
  <c r="G64" i="2" s="1"/>
  <c r="I64" i="2" s="1"/>
  <c r="BJ587" i="1"/>
  <c r="BH587" i="1"/>
  <c r="AD587" i="1" s="1"/>
  <c r="BF587" i="1"/>
  <c r="BD587" i="1"/>
  <c r="AW587" i="1"/>
  <c r="AP587" i="1"/>
  <c r="AO587" i="1"/>
  <c r="AL587" i="1"/>
  <c r="AK587" i="1"/>
  <c r="AJ587" i="1"/>
  <c r="AH587" i="1"/>
  <c r="AG587" i="1"/>
  <c r="AF587" i="1"/>
  <c r="AC587" i="1"/>
  <c r="AB587" i="1"/>
  <c r="Z587" i="1"/>
  <c r="J587" i="1"/>
  <c r="H587" i="1"/>
  <c r="BJ586" i="1"/>
  <c r="BI586" i="1"/>
  <c r="AE586" i="1" s="1"/>
  <c r="BH586" i="1"/>
  <c r="AD586" i="1" s="1"/>
  <c r="BF586" i="1"/>
  <c r="BD586" i="1"/>
  <c r="AX586" i="1"/>
  <c r="AP586" i="1"/>
  <c r="AO586" i="1"/>
  <c r="H586" i="1" s="1"/>
  <c r="AK586" i="1"/>
  <c r="AJ586" i="1"/>
  <c r="AH586" i="1"/>
  <c r="AG586" i="1"/>
  <c r="AF586" i="1"/>
  <c r="AC586" i="1"/>
  <c r="AB586" i="1"/>
  <c r="Z586" i="1"/>
  <c r="J586" i="1"/>
  <c r="AL586" i="1" s="1"/>
  <c r="I586" i="1"/>
  <c r="BJ585" i="1"/>
  <c r="BI585" i="1"/>
  <c r="AE585" i="1" s="1"/>
  <c r="BF585" i="1"/>
  <c r="BD585" i="1"/>
  <c r="AW585" i="1"/>
  <c r="AP585" i="1"/>
  <c r="I585" i="1" s="1"/>
  <c r="AO585" i="1"/>
  <c r="BH585" i="1" s="1"/>
  <c r="AD585" i="1" s="1"/>
  <c r="AL585" i="1"/>
  <c r="AK585" i="1"/>
  <c r="AJ585" i="1"/>
  <c r="AH585" i="1"/>
  <c r="AG585" i="1"/>
  <c r="AF585" i="1"/>
  <c r="AC585" i="1"/>
  <c r="AB585" i="1"/>
  <c r="Z585" i="1"/>
  <c r="J585" i="1"/>
  <c r="H585" i="1"/>
  <c r="BJ584" i="1"/>
  <c r="BH584" i="1"/>
  <c r="BF584" i="1"/>
  <c r="BD584" i="1"/>
  <c r="AX584" i="1"/>
  <c r="AP584" i="1"/>
  <c r="BI584" i="1" s="1"/>
  <c r="AE584" i="1" s="1"/>
  <c r="AO584" i="1"/>
  <c r="AW584" i="1" s="1"/>
  <c r="AK584" i="1"/>
  <c r="AJ584" i="1"/>
  <c r="AH584" i="1"/>
  <c r="AG584" i="1"/>
  <c r="AF584" i="1"/>
  <c r="AD584" i="1"/>
  <c r="AC584" i="1"/>
  <c r="AB584" i="1"/>
  <c r="Z584" i="1"/>
  <c r="J584" i="1"/>
  <c r="AL584" i="1" s="1"/>
  <c r="I584" i="1"/>
  <c r="H584" i="1"/>
  <c r="BJ583" i="1"/>
  <c r="BI583" i="1"/>
  <c r="BF583" i="1"/>
  <c r="BD583" i="1"/>
  <c r="BC583" i="1"/>
  <c r="AW583" i="1"/>
  <c r="AV583" i="1" s="1"/>
  <c r="AP583" i="1"/>
  <c r="AX583" i="1" s="1"/>
  <c r="AO583" i="1"/>
  <c r="BH583" i="1" s="1"/>
  <c r="AD583" i="1" s="1"/>
  <c r="AL583" i="1"/>
  <c r="AK583" i="1"/>
  <c r="AJ583" i="1"/>
  <c r="AH583" i="1"/>
  <c r="AG583" i="1"/>
  <c r="AF583" i="1"/>
  <c r="AE583" i="1"/>
  <c r="AC583" i="1"/>
  <c r="AB583" i="1"/>
  <c r="Z583" i="1"/>
  <c r="J583" i="1"/>
  <c r="I583" i="1"/>
  <c r="BJ582" i="1"/>
  <c r="BF582" i="1"/>
  <c r="BD582" i="1"/>
  <c r="AX582" i="1"/>
  <c r="AP582" i="1"/>
  <c r="BI582" i="1" s="1"/>
  <c r="AE582" i="1" s="1"/>
  <c r="AO582" i="1"/>
  <c r="AK582" i="1"/>
  <c r="AJ582" i="1"/>
  <c r="AH582" i="1"/>
  <c r="AG582" i="1"/>
  <c r="AF582" i="1"/>
  <c r="AC582" i="1"/>
  <c r="AB582" i="1"/>
  <c r="Z582" i="1"/>
  <c r="J582" i="1"/>
  <c r="AL582" i="1" s="1"/>
  <c r="BJ581" i="1"/>
  <c r="BH581" i="1"/>
  <c r="AD581" i="1" s="1"/>
  <c r="BF581" i="1"/>
  <c r="BD581" i="1"/>
  <c r="AW581" i="1"/>
  <c r="AP581" i="1"/>
  <c r="AO581" i="1"/>
  <c r="AL581" i="1"/>
  <c r="AK581" i="1"/>
  <c r="AJ581" i="1"/>
  <c r="AH581" i="1"/>
  <c r="AG581" i="1"/>
  <c r="AF581" i="1"/>
  <c r="AC581" i="1"/>
  <c r="AB581" i="1"/>
  <c r="Z581" i="1"/>
  <c r="J581" i="1"/>
  <c r="H581" i="1"/>
  <c r="BJ580" i="1"/>
  <c r="BI580" i="1"/>
  <c r="AE580" i="1" s="1"/>
  <c r="BH580" i="1"/>
  <c r="AD580" i="1" s="1"/>
  <c r="BF580" i="1"/>
  <c r="BD580" i="1"/>
  <c r="AX580" i="1"/>
  <c r="AP580" i="1"/>
  <c r="AO580" i="1"/>
  <c r="H580" i="1" s="1"/>
  <c r="AK580" i="1"/>
  <c r="AJ580" i="1"/>
  <c r="AH580" i="1"/>
  <c r="AG580" i="1"/>
  <c r="AF580" i="1"/>
  <c r="AC580" i="1"/>
  <c r="AB580" i="1"/>
  <c r="Z580" i="1"/>
  <c r="J580" i="1"/>
  <c r="AL580" i="1" s="1"/>
  <c r="I580" i="1"/>
  <c r="BJ579" i="1"/>
  <c r="BI579" i="1"/>
  <c r="AE579" i="1" s="1"/>
  <c r="BF579" i="1"/>
  <c r="BD579" i="1"/>
  <c r="AW579" i="1"/>
  <c r="AP579" i="1"/>
  <c r="I579" i="1" s="1"/>
  <c r="AO579" i="1"/>
  <c r="BH579" i="1" s="1"/>
  <c r="AD579" i="1" s="1"/>
  <c r="AL579" i="1"/>
  <c r="AK579" i="1"/>
  <c r="AJ579" i="1"/>
  <c r="AH579" i="1"/>
  <c r="AG579" i="1"/>
  <c r="AF579" i="1"/>
  <c r="AC579" i="1"/>
  <c r="AB579" i="1"/>
  <c r="Z579" i="1"/>
  <c r="J579" i="1"/>
  <c r="H579" i="1"/>
  <c r="BJ578" i="1"/>
  <c r="BH578" i="1"/>
  <c r="BF578" i="1"/>
  <c r="BD578" i="1"/>
  <c r="AX578" i="1"/>
  <c r="AP578" i="1"/>
  <c r="BI578" i="1" s="1"/>
  <c r="AE578" i="1" s="1"/>
  <c r="AO578" i="1"/>
  <c r="AW578" i="1" s="1"/>
  <c r="AK578" i="1"/>
  <c r="AJ578" i="1"/>
  <c r="AH578" i="1"/>
  <c r="AG578" i="1"/>
  <c r="AF578" i="1"/>
  <c r="AD578" i="1"/>
  <c r="AC578" i="1"/>
  <c r="AB578" i="1"/>
  <c r="Z578" i="1"/>
  <c r="J578" i="1"/>
  <c r="AL578" i="1" s="1"/>
  <c r="I578" i="1"/>
  <c r="H578" i="1"/>
  <c r="BJ577" i="1"/>
  <c r="BI577" i="1"/>
  <c r="BF577" i="1"/>
  <c r="BD577" i="1"/>
  <c r="BC577" i="1"/>
  <c r="AW577" i="1"/>
  <c r="AP577" i="1"/>
  <c r="AX577" i="1" s="1"/>
  <c r="AO577" i="1"/>
  <c r="BH577" i="1" s="1"/>
  <c r="AD577" i="1" s="1"/>
  <c r="AL577" i="1"/>
  <c r="AK577" i="1"/>
  <c r="AJ577" i="1"/>
  <c r="AH577" i="1"/>
  <c r="AG577" i="1"/>
  <c r="AF577" i="1"/>
  <c r="AE577" i="1"/>
  <c r="AC577" i="1"/>
  <c r="AB577" i="1"/>
  <c r="Z577" i="1"/>
  <c r="J577" i="1"/>
  <c r="I577" i="1"/>
  <c r="BJ576" i="1"/>
  <c r="BF576" i="1"/>
  <c r="BD576" i="1"/>
  <c r="AX576" i="1"/>
  <c r="AP576" i="1"/>
  <c r="BI576" i="1" s="1"/>
  <c r="AE576" i="1" s="1"/>
  <c r="AO576" i="1"/>
  <c r="AK576" i="1"/>
  <c r="AJ576" i="1"/>
  <c r="AH576" i="1"/>
  <c r="AG576" i="1"/>
  <c r="AF576" i="1"/>
  <c r="AC576" i="1"/>
  <c r="AB576" i="1"/>
  <c r="Z576" i="1"/>
  <c r="J576" i="1"/>
  <c r="BJ575" i="1"/>
  <c r="BH575" i="1"/>
  <c r="AD575" i="1" s="1"/>
  <c r="BF575" i="1"/>
  <c r="BD575" i="1"/>
  <c r="AW575" i="1"/>
  <c r="AP575" i="1"/>
  <c r="AO575" i="1"/>
  <c r="AL575" i="1"/>
  <c r="AK575" i="1"/>
  <c r="AJ575" i="1"/>
  <c r="AH575" i="1"/>
  <c r="AG575" i="1"/>
  <c r="AF575" i="1"/>
  <c r="AC575" i="1"/>
  <c r="AB575" i="1"/>
  <c r="Z575" i="1"/>
  <c r="J575" i="1"/>
  <c r="H575" i="1"/>
  <c r="BJ574" i="1"/>
  <c r="BI574" i="1"/>
  <c r="AE574" i="1" s="1"/>
  <c r="BH574" i="1"/>
  <c r="AD574" i="1" s="1"/>
  <c r="BF574" i="1"/>
  <c r="BD574" i="1"/>
  <c r="AX574" i="1"/>
  <c r="AP574" i="1"/>
  <c r="AO574" i="1"/>
  <c r="H574" i="1" s="1"/>
  <c r="AK574" i="1"/>
  <c r="AJ574" i="1"/>
  <c r="AH574" i="1"/>
  <c r="AG574" i="1"/>
  <c r="AF574" i="1"/>
  <c r="AC574" i="1"/>
  <c r="AB574" i="1"/>
  <c r="Z574" i="1"/>
  <c r="J574" i="1"/>
  <c r="AL574" i="1" s="1"/>
  <c r="I574" i="1"/>
  <c r="AT573" i="1"/>
  <c r="BJ572" i="1"/>
  <c r="BI572" i="1"/>
  <c r="AE572" i="1" s="1"/>
  <c r="BF572" i="1"/>
  <c r="BD572" i="1"/>
  <c r="AW572" i="1"/>
  <c r="AP572" i="1"/>
  <c r="I572" i="1" s="1"/>
  <c r="AO572" i="1"/>
  <c r="BH572" i="1" s="1"/>
  <c r="AD572" i="1" s="1"/>
  <c r="AL572" i="1"/>
  <c r="AK572" i="1"/>
  <c r="AJ572" i="1"/>
  <c r="AH572" i="1"/>
  <c r="AG572" i="1"/>
  <c r="AF572" i="1"/>
  <c r="AC572" i="1"/>
  <c r="AB572" i="1"/>
  <c r="Z572" i="1"/>
  <c r="J572" i="1"/>
  <c r="H572" i="1"/>
  <c r="BJ571" i="1"/>
  <c r="BH571" i="1"/>
  <c r="BF571" i="1"/>
  <c r="BD571" i="1"/>
  <c r="AX571" i="1"/>
  <c r="AP571" i="1"/>
  <c r="BI571" i="1" s="1"/>
  <c r="AE571" i="1" s="1"/>
  <c r="AO571" i="1"/>
  <c r="AW571" i="1" s="1"/>
  <c r="AK571" i="1"/>
  <c r="AJ571" i="1"/>
  <c r="AH571" i="1"/>
  <c r="AG571" i="1"/>
  <c r="AF571" i="1"/>
  <c r="AD571" i="1"/>
  <c r="AC571" i="1"/>
  <c r="AB571" i="1"/>
  <c r="Z571" i="1"/>
  <c r="J571" i="1"/>
  <c r="AL571" i="1" s="1"/>
  <c r="I571" i="1"/>
  <c r="H571" i="1"/>
  <c r="BJ570" i="1"/>
  <c r="BI570" i="1"/>
  <c r="BF570" i="1"/>
  <c r="BD570" i="1"/>
  <c r="AW570" i="1"/>
  <c r="AP570" i="1"/>
  <c r="AX570" i="1" s="1"/>
  <c r="BC570" i="1" s="1"/>
  <c r="AO570" i="1"/>
  <c r="BH570" i="1" s="1"/>
  <c r="AD570" i="1" s="1"/>
  <c r="AL570" i="1"/>
  <c r="AK570" i="1"/>
  <c r="AJ570" i="1"/>
  <c r="AH570" i="1"/>
  <c r="AG570" i="1"/>
  <c r="AF570" i="1"/>
  <c r="AE570" i="1"/>
  <c r="AC570" i="1"/>
  <c r="AB570" i="1"/>
  <c r="Z570" i="1"/>
  <c r="J570" i="1"/>
  <c r="I570" i="1"/>
  <c r="BJ569" i="1"/>
  <c r="BF569" i="1"/>
  <c r="BD569" i="1"/>
  <c r="AX569" i="1"/>
  <c r="AP569" i="1"/>
  <c r="BI569" i="1" s="1"/>
  <c r="AE569" i="1" s="1"/>
  <c r="AO569" i="1"/>
  <c r="AK569" i="1"/>
  <c r="AJ569" i="1"/>
  <c r="AH569" i="1"/>
  <c r="AG569" i="1"/>
  <c r="AF569" i="1"/>
  <c r="AC569" i="1"/>
  <c r="AB569" i="1"/>
  <c r="Z569" i="1"/>
  <c r="J569" i="1"/>
  <c r="AL569" i="1" s="1"/>
  <c r="BJ568" i="1"/>
  <c r="BH568" i="1"/>
  <c r="AD568" i="1" s="1"/>
  <c r="BF568" i="1"/>
  <c r="BD568" i="1"/>
  <c r="AW568" i="1"/>
  <c r="AP568" i="1"/>
  <c r="AO568" i="1"/>
  <c r="AL568" i="1"/>
  <c r="AK568" i="1"/>
  <c r="AJ568" i="1"/>
  <c r="AH568" i="1"/>
  <c r="AG568" i="1"/>
  <c r="AF568" i="1"/>
  <c r="AC568" i="1"/>
  <c r="AB568" i="1"/>
  <c r="Z568" i="1"/>
  <c r="J568" i="1"/>
  <c r="H568" i="1"/>
  <c r="BJ567" i="1"/>
  <c r="BI567" i="1"/>
  <c r="AE567" i="1" s="1"/>
  <c r="BH567" i="1"/>
  <c r="AD567" i="1" s="1"/>
  <c r="BF567" i="1"/>
  <c r="BD567" i="1"/>
  <c r="AX567" i="1"/>
  <c r="AP567" i="1"/>
  <c r="AO567" i="1"/>
  <c r="H567" i="1" s="1"/>
  <c r="AK567" i="1"/>
  <c r="AJ567" i="1"/>
  <c r="AH567" i="1"/>
  <c r="AG567" i="1"/>
  <c r="AF567" i="1"/>
  <c r="AC567" i="1"/>
  <c r="AB567" i="1"/>
  <c r="Z567" i="1"/>
  <c r="J567" i="1"/>
  <c r="AL567" i="1" s="1"/>
  <c r="I567" i="1"/>
  <c r="AT566" i="1"/>
  <c r="J566" i="1"/>
  <c r="G62" i="2" s="1"/>
  <c r="I62" i="2" s="1"/>
  <c r="BJ565" i="1"/>
  <c r="BF565" i="1"/>
  <c r="BD565" i="1"/>
  <c r="AW565" i="1"/>
  <c r="AP565" i="1"/>
  <c r="AX565" i="1" s="1"/>
  <c r="AO565" i="1"/>
  <c r="BH565" i="1" s="1"/>
  <c r="AD565" i="1" s="1"/>
  <c r="AL565" i="1"/>
  <c r="AK565" i="1"/>
  <c r="AJ565" i="1"/>
  <c r="AH565" i="1"/>
  <c r="AG565" i="1"/>
  <c r="AF565" i="1"/>
  <c r="AC565" i="1"/>
  <c r="AB565" i="1"/>
  <c r="Z565" i="1"/>
  <c r="J565" i="1"/>
  <c r="I565" i="1"/>
  <c r="H565" i="1"/>
  <c r="BJ564" i="1"/>
  <c r="BF564" i="1"/>
  <c r="BD564" i="1"/>
  <c r="AX564" i="1"/>
  <c r="AV564" i="1"/>
  <c r="AP564" i="1"/>
  <c r="BI564" i="1" s="1"/>
  <c r="AE564" i="1" s="1"/>
  <c r="AO564" i="1"/>
  <c r="AW564" i="1" s="1"/>
  <c r="AK564" i="1"/>
  <c r="AJ564" i="1"/>
  <c r="AH564" i="1"/>
  <c r="AG564" i="1"/>
  <c r="AF564" i="1"/>
  <c r="AC564" i="1"/>
  <c r="AB564" i="1"/>
  <c r="Z564" i="1"/>
  <c r="J564" i="1"/>
  <c r="AL564" i="1" s="1"/>
  <c r="I564" i="1"/>
  <c r="H564" i="1"/>
  <c r="BJ563" i="1"/>
  <c r="BI563" i="1"/>
  <c r="AE563" i="1" s="1"/>
  <c r="BF563" i="1"/>
  <c r="BD563" i="1"/>
  <c r="AW563" i="1"/>
  <c r="AV563" i="1" s="1"/>
  <c r="AP563" i="1"/>
  <c r="AX563" i="1" s="1"/>
  <c r="AO563" i="1"/>
  <c r="BH563" i="1" s="1"/>
  <c r="AD563" i="1" s="1"/>
  <c r="AL563" i="1"/>
  <c r="AK563" i="1"/>
  <c r="AJ563" i="1"/>
  <c r="AH563" i="1"/>
  <c r="AG563" i="1"/>
  <c r="AF563" i="1"/>
  <c r="AC563" i="1"/>
  <c r="AB563" i="1"/>
  <c r="Z563" i="1"/>
  <c r="J563" i="1"/>
  <c r="I563" i="1"/>
  <c r="BJ562" i="1"/>
  <c r="BF562" i="1"/>
  <c r="BD562" i="1"/>
  <c r="AP562" i="1"/>
  <c r="AO562" i="1"/>
  <c r="AK562" i="1"/>
  <c r="AJ562" i="1"/>
  <c r="AH562" i="1"/>
  <c r="AG562" i="1"/>
  <c r="AF562" i="1"/>
  <c r="AC562" i="1"/>
  <c r="AB562" i="1"/>
  <c r="Z562" i="1"/>
  <c r="J562" i="1"/>
  <c r="AL562" i="1" s="1"/>
  <c r="BJ561" i="1"/>
  <c r="BH561" i="1"/>
  <c r="AD561" i="1" s="1"/>
  <c r="BF561" i="1"/>
  <c r="BD561" i="1"/>
  <c r="AW561" i="1"/>
  <c r="AP561" i="1"/>
  <c r="AX561" i="1" s="1"/>
  <c r="AO561" i="1"/>
  <c r="AL561" i="1"/>
  <c r="AK561" i="1"/>
  <c r="AJ561" i="1"/>
  <c r="AH561" i="1"/>
  <c r="AG561" i="1"/>
  <c r="AF561" i="1"/>
  <c r="AC561" i="1"/>
  <c r="AB561" i="1"/>
  <c r="Z561" i="1"/>
  <c r="J561" i="1"/>
  <c r="H561" i="1"/>
  <c r="BJ560" i="1"/>
  <c r="BI560" i="1"/>
  <c r="AE560" i="1" s="1"/>
  <c r="BF560" i="1"/>
  <c r="BD560" i="1"/>
  <c r="AX560" i="1"/>
  <c r="AP560" i="1"/>
  <c r="AO560" i="1"/>
  <c r="BH560" i="1" s="1"/>
  <c r="AD560" i="1" s="1"/>
  <c r="AK560" i="1"/>
  <c r="AJ560" i="1"/>
  <c r="AH560" i="1"/>
  <c r="AG560" i="1"/>
  <c r="AF560" i="1"/>
  <c r="AC560" i="1"/>
  <c r="AB560" i="1"/>
  <c r="Z560" i="1"/>
  <c r="J560" i="1"/>
  <c r="AL560" i="1" s="1"/>
  <c r="I560" i="1"/>
  <c r="H560" i="1"/>
  <c r="BJ559" i="1"/>
  <c r="BF559" i="1"/>
  <c r="BD559" i="1"/>
  <c r="AW559" i="1"/>
  <c r="AP559" i="1"/>
  <c r="AX559" i="1" s="1"/>
  <c r="AO559" i="1"/>
  <c r="BH559" i="1" s="1"/>
  <c r="AD559" i="1" s="1"/>
  <c r="AL559" i="1"/>
  <c r="AK559" i="1"/>
  <c r="AJ559" i="1"/>
  <c r="AH559" i="1"/>
  <c r="AG559" i="1"/>
  <c r="AF559" i="1"/>
  <c r="AC559" i="1"/>
  <c r="AB559" i="1"/>
  <c r="Z559" i="1"/>
  <c r="J559" i="1"/>
  <c r="I559" i="1"/>
  <c r="H559" i="1"/>
  <c r="BJ558" i="1"/>
  <c r="BF558" i="1"/>
  <c r="BD558" i="1"/>
  <c r="BC558" i="1"/>
  <c r="AX558" i="1"/>
  <c r="AP558" i="1"/>
  <c r="BI558" i="1" s="1"/>
  <c r="AO558" i="1"/>
  <c r="AW558" i="1" s="1"/>
  <c r="AV558" i="1" s="1"/>
  <c r="AK558" i="1"/>
  <c r="AJ558" i="1"/>
  <c r="AH558" i="1"/>
  <c r="AG558" i="1"/>
  <c r="AF558" i="1"/>
  <c r="AE558" i="1"/>
  <c r="AC558" i="1"/>
  <c r="AB558" i="1"/>
  <c r="Z558" i="1"/>
  <c r="J558" i="1"/>
  <c r="AL558" i="1" s="1"/>
  <c r="I558" i="1"/>
  <c r="H558" i="1"/>
  <c r="BJ557" i="1"/>
  <c r="BI557" i="1"/>
  <c r="AE557" i="1" s="1"/>
  <c r="BF557" i="1"/>
  <c r="BD557" i="1"/>
  <c r="BC557" i="1"/>
  <c r="AP557" i="1"/>
  <c r="AX557" i="1" s="1"/>
  <c r="AO557" i="1"/>
  <c r="AW557" i="1" s="1"/>
  <c r="AV557" i="1" s="1"/>
  <c r="AL557" i="1"/>
  <c r="AK557" i="1"/>
  <c r="AJ557" i="1"/>
  <c r="AH557" i="1"/>
  <c r="AG557" i="1"/>
  <c r="AF557" i="1"/>
  <c r="AC557" i="1"/>
  <c r="AB557" i="1"/>
  <c r="Z557" i="1"/>
  <c r="J557" i="1"/>
  <c r="I557" i="1"/>
  <c r="BJ556" i="1"/>
  <c r="BF556" i="1"/>
  <c r="BD556" i="1"/>
  <c r="AX556" i="1"/>
  <c r="AP556" i="1"/>
  <c r="BI556" i="1" s="1"/>
  <c r="AE556" i="1" s="1"/>
  <c r="AO556" i="1"/>
  <c r="AW556" i="1" s="1"/>
  <c r="AK556" i="1"/>
  <c r="AJ556" i="1"/>
  <c r="AH556" i="1"/>
  <c r="AG556" i="1"/>
  <c r="AF556" i="1"/>
  <c r="AC556" i="1"/>
  <c r="AB556" i="1"/>
  <c r="Z556" i="1"/>
  <c r="J556" i="1"/>
  <c r="AL556" i="1" s="1"/>
  <c r="I556" i="1"/>
  <c r="H556" i="1"/>
  <c r="BJ555" i="1"/>
  <c r="BF555" i="1"/>
  <c r="BD555" i="1"/>
  <c r="BC555" i="1"/>
  <c r="AW555" i="1"/>
  <c r="AV555" i="1" s="1"/>
  <c r="AP555" i="1"/>
  <c r="AX555" i="1" s="1"/>
  <c r="AO555" i="1"/>
  <c r="H555" i="1" s="1"/>
  <c r="AL555" i="1"/>
  <c r="AK555" i="1"/>
  <c r="AJ555" i="1"/>
  <c r="AH555" i="1"/>
  <c r="AG555" i="1"/>
  <c r="AF555" i="1"/>
  <c r="AC555" i="1"/>
  <c r="AB555" i="1"/>
  <c r="Z555" i="1"/>
  <c r="J555" i="1"/>
  <c r="I555" i="1"/>
  <c r="BJ554" i="1"/>
  <c r="BF554" i="1"/>
  <c r="BD554" i="1"/>
  <c r="AX554" i="1"/>
  <c r="AP554" i="1"/>
  <c r="I554" i="1" s="1"/>
  <c r="AO554" i="1"/>
  <c r="AK554" i="1"/>
  <c r="AJ554" i="1"/>
  <c r="AH554" i="1"/>
  <c r="AG554" i="1"/>
  <c r="AF554" i="1"/>
  <c r="AC554" i="1"/>
  <c r="AB554" i="1"/>
  <c r="Z554" i="1"/>
  <c r="J554" i="1"/>
  <c r="AL554" i="1" s="1"/>
  <c r="BJ553" i="1"/>
  <c r="BH553" i="1"/>
  <c r="AD553" i="1" s="1"/>
  <c r="BF553" i="1"/>
  <c r="BD553" i="1"/>
  <c r="AW553" i="1"/>
  <c r="AP553" i="1"/>
  <c r="AO553" i="1"/>
  <c r="AL553" i="1"/>
  <c r="AK553" i="1"/>
  <c r="AJ553" i="1"/>
  <c r="AH553" i="1"/>
  <c r="AG553" i="1"/>
  <c r="AF553" i="1"/>
  <c r="AC553" i="1"/>
  <c r="AB553" i="1"/>
  <c r="Z553" i="1"/>
  <c r="J553" i="1"/>
  <c r="H553" i="1"/>
  <c r="BJ552" i="1"/>
  <c r="BI552" i="1"/>
  <c r="AE552" i="1" s="1"/>
  <c r="BH552" i="1"/>
  <c r="AD552" i="1" s="1"/>
  <c r="BF552" i="1"/>
  <c r="BD552" i="1"/>
  <c r="AX552" i="1"/>
  <c r="AV552" i="1"/>
  <c r="AP552" i="1"/>
  <c r="AO552" i="1"/>
  <c r="AW552" i="1" s="1"/>
  <c r="BC552" i="1" s="1"/>
  <c r="AK552" i="1"/>
  <c r="AJ552" i="1"/>
  <c r="AH552" i="1"/>
  <c r="AG552" i="1"/>
  <c r="AF552" i="1"/>
  <c r="AC552" i="1"/>
  <c r="AB552" i="1"/>
  <c r="Z552" i="1"/>
  <c r="J552" i="1"/>
  <c r="AL552" i="1" s="1"/>
  <c r="I552" i="1"/>
  <c r="H552" i="1"/>
  <c r="BJ551" i="1"/>
  <c r="BI551" i="1"/>
  <c r="AE551" i="1" s="1"/>
  <c r="BF551" i="1"/>
  <c r="BD551" i="1"/>
  <c r="AW551" i="1"/>
  <c r="AP551" i="1"/>
  <c r="AX551" i="1" s="1"/>
  <c r="AO551" i="1"/>
  <c r="BH551" i="1" s="1"/>
  <c r="AD551" i="1" s="1"/>
  <c r="AL551" i="1"/>
  <c r="AK551" i="1"/>
  <c r="AJ551" i="1"/>
  <c r="AH551" i="1"/>
  <c r="AG551" i="1"/>
  <c r="AF551" i="1"/>
  <c r="AC551" i="1"/>
  <c r="AB551" i="1"/>
  <c r="Z551" i="1"/>
  <c r="J551" i="1"/>
  <c r="I551" i="1"/>
  <c r="H551" i="1"/>
  <c r="BJ550" i="1"/>
  <c r="BF550" i="1"/>
  <c r="BD550" i="1"/>
  <c r="AX550" i="1"/>
  <c r="AP550" i="1"/>
  <c r="BI550" i="1" s="1"/>
  <c r="AE550" i="1" s="1"/>
  <c r="AO550" i="1"/>
  <c r="AW550" i="1" s="1"/>
  <c r="AK550" i="1"/>
  <c r="AJ550" i="1"/>
  <c r="AH550" i="1"/>
  <c r="AG550" i="1"/>
  <c r="AF550" i="1"/>
  <c r="AC550" i="1"/>
  <c r="AB550" i="1"/>
  <c r="Z550" i="1"/>
  <c r="J550" i="1"/>
  <c r="AL550" i="1" s="1"/>
  <c r="I550" i="1"/>
  <c r="H550" i="1"/>
  <c r="BJ549" i="1"/>
  <c r="BF549" i="1"/>
  <c r="BD549" i="1"/>
  <c r="BC549" i="1"/>
  <c r="AW549" i="1"/>
  <c r="AP549" i="1"/>
  <c r="AX549" i="1" s="1"/>
  <c r="AO549" i="1"/>
  <c r="H549" i="1" s="1"/>
  <c r="AL549" i="1"/>
  <c r="AK549" i="1"/>
  <c r="AJ549" i="1"/>
  <c r="AH549" i="1"/>
  <c r="AG549" i="1"/>
  <c r="AF549" i="1"/>
  <c r="AC549" i="1"/>
  <c r="AB549" i="1"/>
  <c r="Z549" i="1"/>
  <c r="J549" i="1"/>
  <c r="I549" i="1"/>
  <c r="BJ548" i="1"/>
  <c r="BF548" i="1"/>
  <c r="BD548" i="1"/>
  <c r="AX548" i="1"/>
  <c r="AP548" i="1"/>
  <c r="I548" i="1" s="1"/>
  <c r="AO548" i="1"/>
  <c r="AK548" i="1"/>
  <c r="AJ548" i="1"/>
  <c r="AH548" i="1"/>
  <c r="AG548" i="1"/>
  <c r="AF548" i="1"/>
  <c r="AC548" i="1"/>
  <c r="AB548" i="1"/>
  <c r="Z548" i="1"/>
  <c r="J548" i="1"/>
  <c r="BJ547" i="1"/>
  <c r="BH547" i="1"/>
  <c r="AD547" i="1" s="1"/>
  <c r="BF547" i="1"/>
  <c r="BD547" i="1"/>
  <c r="AW547" i="1"/>
  <c r="AP547" i="1"/>
  <c r="AO547" i="1"/>
  <c r="AL547" i="1"/>
  <c r="AK547" i="1"/>
  <c r="AJ547" i="1"/>
  <c r="AH547" i="1"/>
  <c r="AG547" i="1"/>
  <c r="AF547" i="1"/>
  <c r="AC547" i="1"/>
  <c r="AB547" i="1"/>
  <c r="Z547" i="1"/>
  <c r="J547" i="1"/>
  <c r="H547" i="1"/>
  <c r="BJ546" i="1"/>
  <c r="BI546" i="1"/>
  <c r="AE546" i="1" s="1"/>
  <c r="BH546" i="1"/>
  <c r="AD546" i="1" s="1"/>
  <c r="BF546" i="1"/>
  <c r="BD546" i="1"/>
  <c r="AX546" i="1"/>
  <c r="AP546" i="1"/>
  <c r="AO546" i="1"/>
  <c r="AW546" i="1" s="1"/>
  <c r="BC546" i="1" s="1"/>
  <c r="AK546" i="1"/>
  <c r="AJ546" i="1"/>
  <c r="AH546" i="1"/>
  <c r="AG546" i="1"/>
  <c r="AF546" i="1"/>
  <c r="AC546" i="1"/>
  <c r="AB546" i="1"/>
  <c r="Z546" i="1"/>
  <c r="J546" i="1"/>
  <c r="AL546" i="1" s="1"/>
  <c r="I546" i="1"/>
  <c r="H546" i="1"/>
  <c r="BJ545" i="1"/>
  <c r="BI545" i="1"/>
  <c r="AE545" i="1" s="1"/>
  <c r="BF545" i="1"/>
  <c r="BD545" i="1"/>
  <c r="AW545" i="1"/>
  <c r="AP545" i="1"/>
  <c r="AX545" i="1" s="1"/>
  <c r="AO545" i="1"/>
  <c r="BH545" i="1" s="1"/>
  <c r="AD545" i="1" s="1"/>
  <c r="AL545" i="1"/>
  <c r="AK545" i="1"/>
  <c r="AJ545" i="1"/>
  <c r="AS541" i="1" s="1"/>
  <c r="AH545" i="1"/>
  <c r="AG545" i="1"/>
  <c r="AF545" i="1"/>
  <c r="AC545" i="1"/>
  <c r="AB545" i="1"/>
  <c r="Z545" i="1"/>
  <c r="J545" i="1"/>
  <c r="I545" i="1"/>
  <c r="H545" i="1"/>
  <c r="BJ542" i="1"/>
  <c r="BF542" i="1"/>
  <c r="BD542" i="1"/>
  <c r="AX542" i="1"/>
  <c r="AP542" i="1"/>
  <c r="BI542" i="1" s="1"/>
  <c r="AE542" i="1" s="1"/>
  <c r="AO542" i="1"/>
  <c r="AW542" i="1" s="1"/>
  <c r="AK542" i="1"/>
  <c r="AT541" i="1" s="1"/>
  <c r="AJ542" i="1"/>
  <c r="AH542" i="1"/>
  <c r="AG542" i="1"/>
  <c r="AF542" i="1"/>
  <c r="AC542" i="1"/>
  <c r="AB542" i="1"/>
  <c r="Z542" i="1"/>
  <c r="J542" i="1"/>
  <c r="AL542" i="1" s="1"/>
  <c r="I542" i="1"/>
  <c r="H542" i="1"/>
  <c r="BJ540" i="1"/>
  <c r="BF540" i="1"/>
  <c r="BD540" i="1"/>
  <c r="AW540" i="1"/>
  <c r="AP540" i="1"/>
  <c r="AX540" i="1" s="1"/>
  <c r="BC540" i="1" s="1"/>
  <c r="AO540" i="1"/>
  <c r="H540" i="1" s="1"/>
  <c r="AL540" i="1"/>
  <c r="AK540" i="1"/>
  <c r="AJ540" i="1"/>
  <c r="AH540" i="1"/>
  <c r="AG540" i="1"/>
  <c r="AF540" i="1"/>
  <c r="AC540" i="1"/>
  <c r="AB540" i="1"/>
  <c r="Z540" i="1"/>
  <c r="J540" i="1"/>
  <c r="I540" i="1"/>
  <c r="BJ539" i="1"/>
  <c r="BF539" i="1"/>
  <c r="BD539" i="1"/>
  <c r="AX539" i="1"/>
  <c r="AP539" i="1"/>
  <c r="I539" i="1" s="1"/>
  <c r="AO539" i="1"/>
  <c r="AK539" i="1"/>
  <c r="AJ539" i="1"/>
  <c r="AH539" i="1"/>
  <c r="AG539" i="1"/>
  <c r="AF539" i="1"/>
  <c r="AC539" i="1"/>
  <c r="AB539" i="1"/>
  <c r="Z539" i="1"/>
  <c r="J539" i="1"/>
  <c r="AL539" i="1" s="1"/>
  <c r="BJ538" i="1"/>
  <c r="BH538" i="1"/>
  <c r="AD538" i="1" s="1"/>
  <c r="BF538" i="1"/>
  <c r="BD538" i="1"/>
  <c r="AW538" i="1"/>
  <c r="AP538" i="1"/>
  <c r="AO538" i="1"/>
  <c r="AL538" i="1"/>
  <c r="AK538" i="1"/>
  <c r="AJ538" i="1"/>
  <c r="AH538" i="1"/>
  <c r="AG538" i="1"/>
  <c r="AF538" i="1"/>
  <c r="AC538" i="1"/>
  <c r="AB538" i="1"/>
  <c r="Z538" i="1"/>
  <c r="J538" i="1"/>
  <c r="H538" i="1"/>
  <c r="BJ537" i="1"/>
  <c r="BI537" i="1"/>
  <c r="AE537" i="1" s="1"/>
  <c r="BH537" i="1"/>
  <c r="AD537" i="1" s="1"/>
  <c r="BF537" i="1"/>
  <c r="BD537" i="1"/>
  <c r="AX537" i="1"/>
  <c r="AP537" i="1"/>
  <c r="AO537" i="1"/>
  <c r="AW537" i="1" s="1"/>
  <c r="BC537" i="1" s="1"/>
  <c r="AK537" i="1"/>
  <c r="AJ537" i="1"/>
  <c r="AH537" i="1"/>
  <c r="AG537" i="1"/>
  <c r="AF537" i="1"/>
  <c r="AC537" i="1"/>
  <c r="AB537" i="1"/>
  <c r="Z537" i="1"/>
  <c r="J537" i="1"/>
  <c r="AL537" i="1" s="1"/>
  <c r="I537" i="1"/>
  <c r="H537" i="1"/>
  <c r="BJ536" i="1"/>
  <c r="BI536" i="1"/>
  <c r="AE536" i="1" s="1"/>
  <c r="BF536" i="1"/>
  <c r="BD536" i="1"/>
  <c r="AW536" i="1"/>
  <c r="AP536" i="1"/>
  <c r="AX536" i="1" s="1"/>
  <c r="AO536" i="1"/>
  <c r="BH536" i="1" s="1"/>
  <c r="AD536" i="1" s="1"/>
  <c r="AL536" i="1"/>
  <c r="AK536" i="1"/>
  <c r="AJ536" i="1"/>
  <c r="AS533" i="1" s="1"/>
  <c r="AH536" i="1"/>
  <c r="AG536" i="1"/>
  <c r="AF536" i="1"/>
  <c r="AC536" i="1"/>
  <c r="AB536" i="1"/>
  <c r="Z536" i="1"/>
  <c r="J536" i="1"/>
  <c r="I536" i="1"/>
  <c r="H536" i="1"/>
  <c r="BJ535" i="1"/>
  <c r="BF535" i="1"/>
  <c r="BD535" i="1"/>
  <c r="AX535" i="1"/>
  <c r="AP535" i="1"/>
  <c r="BI535" i="1" s="1"/>
  <c r="AE535" i="1" s="1"/>
  <c r="AO535" i="1"/>
  <c r="AW535" i="1" s="1"/>
  <c r="AK535" i="1"/>
  <c r="AT533" i="1" s="1"/>
  <c r="AJ535" i="1"/>
  <c r="AH535" i="1"/>
  <c r="AG535" i="1"/>
  <c r="AF535" i="1"/>
  <c r="AC535" i="1"/>
  <c r="AB535" i="1"/>
  <c r="Z535" i="1"/>
  <c r="J535" i="1"/>
  <c r="AL535" i="1" s="1"/>
  <c r="I535" i="1"/>
  <c r="H535" i="1"/>
  <c r="BJ534" i="1"/>
  <c r="BF534" i="1"/>
  <c r="BD534" i="1"/>
  <c r="AW534" i="1"/>
  <c r="AV534" i="1" s="1"/>
  <c r="AP534" i="1"/>
  <c r="AX534" i="1" s="1"/>
  <c r="BC534" i="1" s="1"/>
  <c r="AO534" i="1"/>
  <c r="H534" i="1" s="1"/>
  <c r="AL534" i="1"/>
  <c r="AK534" i="1"/>
  <c r="AJ534" i="1"/>
  <c r="AH534" i="1"/>
  <c r="AG534" i="1"/>
  <c r="AF534" i="1"/>
  <c r="AC534" i="1"/>
  <c r="AB534" i="1"/>
  <c r="Z534" i="1"/>
  <c r="J534" i="1"/>
  <c r="I534" i="1"/>
  <c r="BJ532" i="1"/>
  <c r="BF532" i="1"/>
  <c r="BD532" i="1"/>
  <c r="AX532" i="1"/>
  <c r="AP532" i="1"/>
  <c r="I532" i="1" s="1"/>
  <c r="AO532" i="1"/>
  <c r="AK532" i="1"/>
  <c r="AJ532" i="1"/>
  <c r="AH532" i="1"/>
  <c r="AG532" i="1"/>
  <c r="AF532" i="1"/>
  <c r="AE532" i="1"/>
  <c r="AD532" i="1"/>
  <c r="Z532" i="1"/>
  <c r="J532" i="1"/>
  <c r="BJ531" i="1"/>
  <c r="BH531" i="1"/>
  <c r="BF531" i="1"/>
  <c r="BD531" i="1"/>
  <c r="AW531" i="1"/>
  <c r="AP531" i="1"/>
  <c r="AO531" i="1"/>
  <c r="AL531" i="1"/>
  <c r="AK531" i="1"/>
  <c r="AJ531" i="1"/>
  <c r="AH531" i="1"/>
  <c r="AG531" i="1"/>
  <c r="AF531" i="1"/>
  <c r="AE531" i="1"/>
  <c r="AD531" i="1"/>
  <c r="AB531" i="1"/>
  <c r="Z531" i="1"/>
  <c r="J531" i="1"/>
  <c r="H531" i="1"/>
  <c r="BJ530" i="1"/>
  <c r="BI530" i="1"/>
  <c r="BH530" i="1"/>
  <c r="BF530" i="1"/>
  <c r="BD530" i="1"/>
  <c r="AX530" i="1"/>
  <c r="AV530" i="1"/>
  <c r="AP530" i="1"/>
  <c r="AO530" i="1"/>
  <c r="AW530" i="1" s="1"/>
  <c r="BC530" i="1" s="1"/>
  <c r="AK530" i="1"/>
  <c r="AT528" i="1" s="1"/>
  <c r="AJ530" i="1"/>
  <c r="AH530" i="1"/>
  <c r="AG530" i="1"/>
  <c r="AF530" i="1"/>
  <c r="AE530" i="1"/>
  <c r="AD530" i="1"/>
  <c r="AC530" i="1"/>
  <c r="AB530" i="1"/>
  <c r="Z530" i="1"/>
  <c r="J530" i="1"/>
  <c r="AL530" i="1" s="1"/>
  <c r="I530" i="1"/>
  <c r="H530" i="1"/>
  <c r="BJ529" i="1"/>
  <c r="BI529" i="1"/>
  <c r="AC529" i="1" s="1"/>
  <c r="BF529" i="1"/>
  <c r="BD529" i="1"/>
  <c r="AW529" i="1"/>
  <c r="AP529" i="1"/>
  <c r="AX529" i="1" s="1"/>
  <c r="AO529" i="1"/>
  <c r="BH529" i="1" s="1"/>
  <c r="AB529" i="1" s="1"/>
  <c r="AL529" i="1"/>
  <c r="AK529" i="1"/>
  <c r="AJ529" i="1"/>
  <c r="AS528" i="1" s="1"/>
  <c r="AH529" i="1"/>
  <c r="AG529" i="1"/>
  <c r="AF529" i="1"/>
  <c r="AE529" i="1"/>
  <c r="AD529" i="1"/>
  <c r="Z529" i="1"/>
  <c r="J529" i="1"/>
  <c r="I529" i="1"/>
  <c r="H529" i="1"/>
  <c r="BJ526" i="1"/>
  <c r="BH526" i="1"/>
  <c r="BF526" i="1"/>
  <c r="BD526" i="1"/>
  <c r="AW526" i="1"/>
  <c r="AP526" i="1"/>
  <c r="AO526" i="1"/>
  <c r="AL526" i="1"/>
  <c r="AK526" i="1"/>
  <c r="AJ526" i="1"/>
  <c r="AH526" i="1"/>
  <c r="AG526" i="1"/>
  <c r="AF526" i="1"/>
  <c r="AE526" i="1"/>
  <c r="AD526" i="1"/>
  <c r="AC526" i="1"/>
  <c r="AB526" i="1"/>
  <c r="Z526" i="1"/>
  <c r="J526" i="1"/>
  <c r="H526" i="1"/>
  <c r="AU525" i="1"/>
  <c r="AT525" i="1"/>
  <c r="AS525" i="1"/>
  <c r="J525" i="1"/>
  <c r="G57" i="2" s="1"/>
  <c r="I57" i="2" s="1"/>
  <c r="H525" i="1"/>
  <c r="E57" i="2" s="1"/>
  <c r="BJ524" i="1"/>
  <c r="Z524" i="1" s="1"/>
  <c r="BI524" i="1"/>
  <c r="BH524" i="1"/>
  <c r="BF524" i="1"/>
  <c r="BD524" i="1"/>
  <c r="AX524" i="1"/>
  <c r="AV524" i="1"/>
  <c r="AP524" i="1"/>
  <c r="AO524" i="1"/>
  <c r="AW524" i="1" s="1"/>
  <c r="BC524" i="1" s="1"/>
  <c r="AK524" i="1"/>
  <c r="AJ524" i="1"/>
  <c r="AS523" i="1" s="1"/>
  <c r="AH524" i="1"/>
  <c r="AG524" i="1"/>
  <c r="AF524" i="1"/>
  <c r="AE524" i="1"/>
  <c r="AD524" i="1"/>
  <c r="AC524" i="1"/>
  <c r="AB524" i="1"/>
  <c r="J524" i="1"/>
  <c r="AL524" i="1" s="1"/>
  <c r="AU523" i="1" s="1"/>
  <c r="I524" i="1"/>
  <c r="H524" i="1"/>
  <c r="AT523" i="1"/>
  <c r="J523" i="1"/>
  <c r="G56" i="2" s="1"/>
  <c r="I56" i="2" s="1"/>
  <c r="I523" i="1"/>
  <c r="F56" i="2" s="1"/>
  <c r="H523" i="1"/>
  <c r="E56" i="2" s="1"/>
  <c r="BJ522" i="1"/>
  <c r="BI522" i="1"/>
  <c r="BF522" i="1"/>
  <c r="BD522" i="1"/>
  <c r="AW522" i="1"/>
  <c r="AP522" i="1"/>
  <c r="I522" i="1" s="1"/>
  <c r="I521" i="1" s="1"/>
  <c r="F55" i="2" s="1"/>
  <c r="AO522" i="1"/>
  <c r="BH522" i="1" s="1"/>
  <c r="AL522" i="1"/>
  <c r="AK522" i="1"/>
  <c r="AT521" i="1" s="1"/>
  <c r="AJ522" i="1"/>
  <c r="AS521" i="1" s="1"/>
  <c r="AH522" i="1"/>
  <c r="AG522" i="1"/>
  <c r="AF522" i="1"/>
  <c r="AE522" i="1"/>
  <c r="AD522" i="1"/>
  <c r="AC522" i="1"/>
  <c r="AB522" i="1"/>
  <c r="Z522" i="1"/>
  <c r="J522" i="1"/>
  <c r="H522" i="1"/>
  <c r="AU521" i="1"/>
  <c r="J521" i="1"/>
  <c r="G55" i="2" s="1"/>
  <c r="I55" i="2" s="1"/>
  <c r="H521" i="1"/>
  <c r="E55" i="2" s="1"/>
  <c r="BJ520" i="1"/>
  <c r="Z520" i="1" s="1"/>
  <c r="BH520" i="1"/>
  <c r="BF520" i="1"/>
  <c r="BD520" i="1"/>
  <c r="AX520" i="1"/>
  <c r="AP520" i="1"/>
  <c r="BI520" i="1" s="1"/>
  <c r="AO520" i="1"/>
  <c r="AW520" i="1" s="1"/>
  <c r="AK520" i="1"/>
  <c r="AT519" i="1" s="1"/>
  <c r="AJ520" i="1"/>
  <c r="AH520" i="1"/>
  <c r="AG520" i="1"/>
  <c r="AF520" i="1"/>
  <c r="AE520" i="1"/>
  <c r="AD520" i="1"/>
  <c r="AC520" i="1"/>
  <c r="AB520" i="1"/>
  <c r="J520" i="1"/>
  <c r="AL520" i="1" s="1"/>
  <c r="AU519" i="1" s="1"/>
  <c r="I520" i="1"/>
  <c r="H520" i="1"/>
  <c r="H519" i="1" s="1"/>
  <c r="E54" i="2" s="1"/>
  <c r="AS519" i="1"/>
  <c r="J519" i="1"/>
  <c r="G54" i="2" s="1"/>
  <c r="I54" i="2" s="1"/>
  <c r="I519" i="1"/>
  <c r="F54" i="2" s="1"/>
  <c r="BJ518" i="1"/>
  <c r="BF518" i="1"/>
  <c r="BD518" i="1"/>
  <c r="BC518" i="1"/>
  <c r="AW518" i="1"/>
  <c r="AV518" i="1" s="1"/>
  <c r="AP518" i="1"/>
  <c r="AX518" i="1" s="1"/>
  <c r="AO518" i="1"/>
  <c r="H518" i="1" s="1"/>
  <c r="H517" i="1" s="1"/>
  <c r="E53" i="2" s="1"/>
  <c r="AL518" i="1"/>
  <c r="AU517" i="1" s="1"/>
  <c r="AK518" i="1"/>
  <c r="AJ518" i="1"/>
  <c r="AH518" i="1"/>
  <c r="AG518" i="1"/>
  <c r="AF518" i="1"/>
  <c r="AE518" i="1"/>
  <c r="AD518" i="1"/>
  <c r="AC518" i="1"/>
  <c r="AB518" i="1"/>
  <c r="Z518" i="1"/>
  <c r="J518" i="1"/>
  <c r="I518" i="1"/>
  <c r="I517" i="1" s="1"/>
  <c r="F53" i="2" s="1"/>
  <c r="AT517" i="1"/>
  <c r="AS517" i="1"/>
  <c r="J517" i="1"/>
  <c r="G53" i="2" s="1"/>
  <c r="I53" i="2" s="1"/>
  <c r="BJ516" i="1"/>
  <c r="BF516" i="1"/>
  <c r="BD516" i="1"/>
  <c r="AX516" i="1"/>
  <c r="AP516" i="1"/>
  <c r="I516" i="1" s="1"/>
  <c r="AO516" i="1"/>
  <c r="AK516" i="1"/>
  <c r="AJ516" i="1"/>
  <c r="AH516" i="1"/>
  <c r="AG516" i="1"/>
  <c r="AF516" i="1"/>
  <c r="AC516" i="1"/>
  <c r="AB516" i="1"/>
  <c r="Z516" i="1"/>
  <c r="J516" i="1"/>
  <c r="BJ515" i="1"/>
  <c r="BH515" i="1"/>
  <c r="AD515" i="1" s="1"/>
  <c r="BF515" i="1"/>
  <c r="BD515" i="1"/>
  <c r="AW515" i="1"/>
  <c r="AP515" i="1"/>
  <c r="AO515" i="1"/>
  <c r="AL515" i="1"/>
  <c r="AK515" i="1"/>
  <c r="AJ515" i="1"/>
  <c r="AH515" i="1"/>
  <c r="AG515" i="1"/>
  <c r="AF515" i="1"/>
  <c r="AC515" i="1"/>
  <c r="AB515" i="1"/>
  <c r="Z515" i="1"/>
  <c r="J515" i="1"/>
  <c r="H515" i="1"/>
  <c r="BJ514" i="1"/>
  <c r="BI514" i="1"/>
  <c r="AE514" i="1" s="1"/>
  <c r="BH514" i="1"/>
  <c r="BF514" i="1"/>
  <c r="BD514" i="1"/>
  <c r="AX514" i="1"/>
  <c r="AV514" i="1" s="1"/>
  <c r="AP514" i="1"/>
  <c r="AO514" i="1"/>
  <c r="AW514" i="1" s="1"/>
  <c r="AK514" i="1"/>
  <c r="AJ514" i="1"/>
  <c r="AS513" i="1" s="1"/>
  <c r="AH514" i="1"/>
  <c r="AG514" i="1"/>
  <c r="AF514" i="1"/>
  <c r="AD514" i="1"/>
  <c r="AC514" i="1"/>
  <c r="AB514" i="1"/>
  <c r="Z514" i="1"/>
  <c r="J514" i="1"/>
  <c r="AL514" i="1" s="1"/>
  <c r="I514" i="1"/>
  <c r="H514" i="1"/>
  <c r="AT513" i="1"/>
  <c r="BJ512" i="1"/>
  <c r="BI512" i="1"/>
  <c r="AE512" i="1" s="1"/>
  <c r="BF512" i="1"/>
  <c r="BD512" i="1"/>
  <c r="AW512" i="1"/>
  <c r="AP512" i="1"/>
  <c r="AX512" i="1" s="1"/>
  <c r="AO512" i="1"/>
  <c r="BH512" i="1" s="1"/>
  <c r="AD512" i="1" s="1"/>
  <c r="AL512" i="1"/>
  <c r="AK512" i="1"/>
  <c r="AJ512" i="1"/>
  <c r="AS510" i="1" s="1"/>
  <c r="AH512" i="1"/>
  <c r="AG512" i="1"/>
  <c r="AF512" i="1"/>
  <c r="AC512" i="1"/>
  <c r="AB512" i="1"/>
  <c r="Z512" i="1"/>
  <c r="J512" i="1"/>
  <c r="I512" i="1"/>
  <c r="I510" i="1" s="1"/>
  <c r="F51" i="2" s="1"/>
  <c r="H512" i="1"/>
  <c r="BJ511" i="1"/>
  <c r="BF511" i="1"/>
  <c r="BD511" i="1"/>
  <c r="AX511" i="1"/>
  <c r="AP511" i="1"/>
  <c r="BI511" i="1" s="1"/>
  <c r="AE511" i="1" s="1"/>
  <c r="AO511" i="1"/>
  <c r="AW511" i="1" s="1"/>
  <c r="AK511" i="1"/>
  <c r="AT510" i="1" s="1"/>
  <c r="AJ511" i="1"/>
  <c r="AH511" i="1"/>
  <c r="AG511" i="1"/>
  <c r="AF511" i="1"/>
  <c r="AC511" i="1"/>
  <c r="AB511" i="1"/>
  <c r="Z511" i="1"/>
  <c r="J511" i="1"/>
  <c r="AL511" i="1" s="1"/>
  <c r="AU510" i="1" s="1"/>
  <c r="I511" i="1"/>
  <c r="H511" i="1"/>
  <c r="J510" i="1"/>
  <c r="G51" i="2" s="1"/>
  <c r="I51" i="2" s="1"/>
  <c r="H510" i="1"/>
  <c r="E51" i="2" s="1"/>
  <c r="BJ509" i="1"/>
  <c r="BI509" i="1"/>
  <c r="BF509" i="1"/>
  <c r="BD509" i="1"/>
  <c r="AW509" i="1"/>
  <c r="AV509" i="1" s="1"/>
  <c r="AP509" i="1"/>
  <c r="AX509" i="1" s="1"/>
  <c r="AO509" i="1"/>
  <c r="H509" i="1" s="1"/>
  <c r="AL509" i="1"/>
  <c r="AK509" i="1"/>
  <c r="AJ509" i="1"/>
  <c r="AH509" i="1"/>
  <c r="AG509" i="1"/>
  <c r="AF509" i="1"/>
  <c r="AE509" i="1"/>
  <c r="AC509" i="1"/>
  <c r="AB509" i="1"/>
  <c r="Z509" i="1"/>
  <c r="J509" i="1"/>
  <c r="I509" i="1"/>
  <c r="BJ508" i="1"/>
  <c r="BF508" i="1"/>
  <c r="BD508" i="1"/>
  <c r="AX508" i="1"/>
  <c r="AP508" i="1"/>
  <c r="I508" i="1" s="1"/>
  <c r="AO508" i="1"/>
  <c r="AK508" i="1"/>
  <c r="AJ508" i="1"/>
  <c r="AH508" i="1"/>
  <c r="AG508" i="1"/>
  <c r="AF508" i="1"/>
  <c r="AC508" i="1"/>
  <c r="AB508" i="1"/>
  <c r="Z508" i="1"/>
  <c r="J508" i="1"/>
  <c r="AL508" i="1" s="1"/>
  <c r="BJ507" i="1"/>
  <c r="BH507" i="1"/>
  <c r="AD507" i="1" s="1"/>
  <c r="BF507" i="1"/>
  <c r="BD507" i="1"/>
  <c r="AW507" i="1"/>
  <c r="AP507" i="1"/>
  <c r="AX507" i="1" s="1"/>
  <c r="AO507" i="1"/>
  <c r="AL507" i="1"/>
  <c r="AK507" i="1"/>
  <c r="AJ507" i="1"/>
  <c r="AH507" i="1"/>
  <c r="AG507" i="1"/>
  <c r="AF507" i="1"/>
  <c r="AC507" i="1"/>
  <c r="AB507" i="1"/>
  <c r="Z507" i="1"/>
  <c r="J507" i="1"/>
  <c r="I507" i="1"/>
  <c r="I505" i="1" s="1"/>
  <c r="F50" i="2" s="1"/>
  <c r="H507" i="1"/>
  <c r="BJ506" i="1"/>
  <c r="BI506" i="1"/>
  <c r="AE506" i="1" s="1"/>
  <c r="BH506" i="1"/>
  <c r="AD506" i="1" s="1"/>
  <c r="BF506" i="1"/>
  <c r="BD506" i="1"/>
  <c r="AX506" i="1"/>
  <c r="AP506" i="1"/>
  <c r="AO506" i="1"/>
  <c r="AW506" i="1" s="1"/>
  <c r="AK506" i="1"/>
  <c r="AJ506" i="1"/>
  <c r="AS505" i="1" s="1"/>
  <c r="AH506" i="1"/>
  <c r="AG506" i="1"/>
  <c r="AF506" i="1"/>
  <c r="AC506" i="1"/>
  <c r="AB506" i="1"/>
  <c r="Z506" i="1"/>
  <c r="J506" i="1"/>
  <c r="AL506" i="1" s="1"/>
  <c r="I506" i="1"/>
  <c r="H506" i="1"/>
  <c r="AT505" i="1"/>
  <c r="J505" i="1"/>
  <c r="G50" i="2" s="1"/>
  <c r="I50" i="2" s="1"/>
  <c r="BJ504" i="1"/>
  <c r="BI504" i="1"/>
  <c r="BF504" i="1"/>
  <c r="BD504" i="1"/>
  <c r="BC504" i="1"/>
  <c r="AW504" i="1"/>
  <c r="AP504" i="1"/>
  <c r="AX504" i="1" s="1"/>
  <c r="AO504" i="1"/>
  <c r="BH504" i="1" s="1"/>
  <c r="AD504" i="1" s="1"/>
  <c r="AL504" i="1"/>
  <c r="AK504" i="1"/>
  <c r="AJ504" i="1"/>
  <c r="AH504" i="1"/>
  <c r="AG504" i="1"/>
  <c r="AF504" i="1"/>
  <c r="AE504" i="1"/>
  <c r="AC504" i="1"/>
  <c r="AB504" i="1"/>
  <c r="Z504" i="1"/>
  <c r="J504" i="1"/>
  <c r="I504" i="1"/>
  <c r="H504" i="1"/>
  <c r="BJ503" i="1"/>
  <c r="BF503" i="1"/>
  <c r="BD503" i="1"/>
  <c r="AX503" i="1"/>
  <c r="AV503" i="1"/>
  <c r="AP503" i="1"/>
  <c r="BI503" i="1" s="1"/>
  <c r="AE503" i="1" s="1"/>
  <c r="AO503" i="1"/>
  <c r="AW503" i="1" s="1"/>
  <c r="BC503" i="1" s="1"/>
  <c r="AK503" i="1"/>
  <c r="AJ503" i="1"/>
  <c r="AH503" i="1"/>
  <c r="AG503" i="1"/>
  <c r="AF503" i="1"/>
  <c r="AC503" i="1"/>
  <c r="AB503" i="1"/>
  <c r="Z503" i="1"/>
  <c r="J503" i="1"/>
  <c r="I503" i="1"/>
  <c r="H503" i="1"/>
  <c r="BJ502" i="1"/>
  <c r="BI502" i="1"/>
  <c r="BF502" i="1"/>
  <c r="BD502" i="1"/>
  <c r="AW502" i="1"/>
  <c r="AV502" i="1" s="1"/>
  <c r="AP502" i="1"/>
  <c r="AX502" i="1" s="1"/>
  <c r="AO502" i="1"/>
  <c r="H502" i="1" s="1"/>
  <c r="AL502" i="1"/>
  <c r="AK502" i="1"/>
  <c r="AJ502" i="1"/>
  <c r="AH502" i="1"/>
  <c r="AG502" i="1"/>
  <c r="AF502" i="1"/>
  <c r="AE502" i="1"/>
  <c r="AC502" i="1"/>
  <c r="AB502" i="1"/>
  <c r="Z502" i="1"/>
  <c r="J502" i="1"/>
  <c r="I502" i="1"/>
  <c r="BJ501" i="1"/>
  <c r="BH501" i="1"/>
  <c r="AD501" i="1" s="1"/>
  <c r="BF501" i="1"/>
  <c r="BD501" i="1"/>
  <c r="AP501" i="1"/>
  <c r="AO501" i="1"/>
  <c r="AK501" i="1"/>
  <c r="AJ501" i="1"/>
  <c r="AH501" i="1"/>
  <c r="AG501" i="1"/>
  <c r="AF501" i="1"/>
  <c r="AC501" i="1"/>
  <c r="AB501" i="1"/>
  <c r="Z501" i="1"/>
  <c r="J501" i="1"/>
  <c r="AL501" i="1" s="1"/>
  <c r="BJ500" i="1"/>
  <c r="BH500" i="1"/>
  <c r="AD500" i="1" s="1"/>
  <c r="BF500" i="1"/>
  <c r="BD500" i="1"/>
  <c r="AW500" i="1"/>
  <c r="AP500" i="1"/>
  <c r="AX500" i="1" s="1"/>
  <c r="AO500" i="1"/>
  <c r="AL500" i="1"/>
  <c r="AK500" i="1"/>
  <c r="AJ500" i="1"/>
  <c r="AH500" i="1"/>
  <c r="AG500" i="1"/>
  <c r="AF500" i="1"/>
  <c r="AC500" i="1"/>
  <c r="AB500" i="1"/>
  <c r="Z500" i="1"/>
  <c r="J500" i="1"/>
  <c r="H500" i="1"/>
  <c r="BJ499" i="1"/>
  <c r="BI499" i="1"/>
  <c r="AE499" i="1" s="1"/>
  <c r="BF499" i="1"/>
  <c r="BD499" i="1"/>
  <c r="AX499" i="1"/>
  <c r="AP499" i="1"/>
  <c r="AO499" i="1"/>
  <c r="H499" i="1" s="1"/>
  <c r="AK499" i="1"/>
  <c r="AJ499" i="1"/>
  <c r="AS498" i="1" s="1"/>
  <c r="AH499" i="1"/>
  <c r="AG499" i="1"/>
  <c r="AF499" i="1"/>
  <c r="AC499" i="1"/>
  <c r="AB499" i="1"/>
  <c r="Z499" i="1"/>
  <c r="J499" i="1"/>
  <c r="AL499" i="1" s="1"/>
  <c r="I499" i="1"/>
  <c r="AT498" i="1"/>
  <c r="BJ497" i="1"/>
  <c r="BI497" i="1"/>
  <c r="AE497" i="1" s="1"/>
  <c r="BH497" i="1"/>
  <c r="BF497" i="1"/>
  <c r="BD497" i="1"/>
  <c r="AW497" i="1"/>
  <c r="AP497" i="1"/>
  <c r="I497" i="1" s="1"/>
  <c r="AO497" i="1"/>
  <c r="AL497" i="1"/>
  <c r="AK497" i="1"/>
  <c r="AJ497" i="1"/>
  <c r="AH497" i="1"/>
  <c r="AG497" i="1"/>
  <c r="AF497" i="1"/>
  <c r="AD497" i="1"/>
  <c r="AC497" i="1"/>
  <c r="AB497" i="1"/>
  <c r="Z497" i="1"/>
  <c r="J497" i="1"/>
  <c r="H497" i="1"/>
  <c r="BJ496" i="1"/>
  <c r="BI496" i="1"/>
  <c r="BH496" i="1"/>
  <c r="BF496" i="1"/>
  <c r="BD496" i="1"/>
  <c r="AX496" i="1"/>
  <c r="AP496" i="1"/>
  <c r="AO496" i="1"/>
  <c r="AW496" i="1" s="1"/>
  <c r="AL496" i="1"/>
  <c r="AK496" i="1"/>
  <c r="AJ496" i="1"/>
  <c r="AH496" i="1"/>
  <c r="AG496" i="1"/>
  <c r="AF496" i="1"/>
  <c r="AE496" i="1"/>
  <c r="AD496" i="1"/>
  <c r="AC496" i="1"/>
  <c r="AB496" i="1"/>
  <c r="Z496" i="1"/>
  <c r="J496" i="1"/>
  <c r="I496" i="1"/>
  <c r="H496" i="1"/>
  <c r="BJ495" i="1"/>
  <c r="BI495" i="1"/>
  <c r="BF495" i="1"/>
  <c r="BD495" i="1"/>
  <c r="BC495" i="1"/>
  <c r="AW495" i="1"/>
  <c r="AV495" i="1" s="1"/>
  <c r="AP495" i="1"/>
  <c r="AX495" i="1" s="1"/>
  <c r="AO495" i="1"/>
  <c r="BH495" i="1" s="1"/>
  <c r="AD495" i="1" s="1"/>
  <c r="AL495" i="1"/>
  <c r="AK495" i="1"/>
  <c r="AJ495" i="1"/>
  <c r="AH495" i="1"/>
  <c r="AG495" i="1"/>
  <c r="AF495" i="1"/>
  <c r="AE495" i="1"/>
  <c r="AC495" i="1"/>
  <c r="AB495" i="1"/>
  <c r="Z495" i="1"/>
  <c r="J495" i="1"/>
  <c r="I495" i="1"/>
  <c r="BJ494" i="1"/>
  <c r="BF494" i="1"/>
  <c r="BD494" i="1"/>
  <c r="AX494" i="1"/>
  <c r="AP494" i="1"/>
  <c r="BI494" i="1" s="1"/>
  <c r="AE494" i="1" s="1"/>
  <c r="AO494" i="1"/>
  <c r="AK494" i="1"/>
  <c r="AJ494" i="1"/>
  <c r="AH494" i="1"/>
  <c r="AG494" i="1"/>
  <c r="AF494" i="1"/>
  <c r="AC494" i="1"/>
  <c r="AB494" i="1"/>
  <c r="Z494" i="1"/>
  <c r="J494" i="1"/>
  <c r="BJ493" i="1"/>
  <c r="BH493" i="1"/>
  <c r="AD493" i="1" s="1"/>
  <c r="BF493" i="1"/>
  <c r="BD493" i="1"/>
  <c r="AW493" i="1"/>
  <c r="AP493" i="1"/>
  <c r="AO493" i="1"/>
  <c r="AL493" i="1"/>
  <c r="AK493" i="1"/>
  <c r="AJ493" i="1"/>
  <c r="AH493" i="1"/>
  <c r="AG493" i="1"/>
  <c r="AF493" i="1"/>
  <c r="AC493" i="1"/>
  <c r="AB493" i="1"/>
  <c r="Z493" i="1"/>
  <c r="J493" i="1"/>
  <c r="H493" i="1"/>
  <c r="AS492" i="1"/>
  <c r="BJ491" i="1"/>
  <c r="BI491" i="1"/>
  <c r="AE491" i="1" s="1"/>
  <c r="BH491" i="1"/>
  <c r="AD491" i="1" s="1"/>
  <c r="BF491" i="1"/>
  <c r="BD491" i="1"/>
  <c r="AX491" i="1"/>
  <c r="AP491" i="1"/>
  <c r="AO491" i="1"/>
  <c r="H491" i="1" s="1"/>
  <c r="AK491" i="1"/>
  <c r="AJ491" i="1"/>
  <c r="AH491" i="1"/>
  <c r="AG491" i="1"/>
  <c r="AF491" i="1"/>
  <c r="AC491" i="1"/>
  <c r="AB491" i="1"/>
  <c r="Z491" i="1"/>
  <c r="J491" i="1"/>
  <c r="AL491" i="1" s="1"/>
  <c r="I491" i="1"/>
  <c r="BJ490" i="1"/>
  <c r="BI490" i="1"/>
  <c r="AE490" i="1" s="1"/>
  <c r="BF490" i="1"/>
  <c r="BD490" i="1"/>
  <c r="AW490" i="1"/>
  <c r="AP490" i="1"/>
  <c r="I490" i="1" s="1"/>
  <c r="AO490" i="1"/>
  <c r="BH490" i="1" s="1"/>
  <c r="AD490" i="1" s="1"/>
  <c r="AL490" i="1"/>
  <c r="AK490" i="1"/>
  <c r="AJ490" i="1"/>
  <c r="AH490" i="1"/>
  <c r="AG490" i="1"/>
  <c r="AF490" i="1"/>
  <c r="AC490" i="1"/>
  <c r="AB490" i="1"/>
  <c r="Z490" i="1"/>
  <c r="J490" i="1"/>
  <c r="H490" i="1"/>
  <c r="BJ489" i="1"/>
  <c r="BH489" i="1"/>
  <c r="BF489" i="1"/>
  <c r="BD489" i="1"/>
  <c r="AX489" i="1"/>
  <c r="AP489" i="1"/>
  <c r="BI489" i="1" s="1"/>
  <c r="AE489" i="1" s="1"/>
  <c r="AO489" i="1"/>
  <c r="AW489" i="1" s="1"/>
  <c r="AL489" i="1"/>
  <c r="AK489" i="1"/>
  <c r="AJ489" i="1"/>
  <c r="AH489" i="1"/>
  <c r="AG489" i="1"/>
  <c r="AF489" i="1"/>
  <c r="AD489" i="1"/>
  <c r="AC489" i="1"/>
  <c r="AB489" i="1"/>
  <c r="Z489" i="1"/>
  <c r="J489" i="1"/>
  <c r="I489" i="1"/>
  <c r="H489" i="1"/>
  <c r="BJ488" i="1"/>
  <c r="BI488" i="1"/>
  <c r="BF488" i="1"/>
  <c r="BD488" i="1"/>
  <c r="AW488" i="1"/>
  <c r="AP488" i="1"/>
  <c r="AX488" i="1" s="1"/>
  <c r="BC488" i="1" s="1"/>
  <c r="AO488" i="1"/>
  <c r="BH488" i="1" s="1"/>
  <c r="AD488" i="1" s="1"/>
  <c r="AL488" i="1"/>
  <c r="AK488" i="1"/>
  <c r="AJ488" i="1"/>
  <c r="AH488" i="1"/>
  <c r="AG488" i="1"/>
  <c r="AF488" i="1"/>
  <c r="AE488" i="1"/>
  <c r="AC488" i="1"/>
  <c r="AB488" i="1"/>
  <c r="Z488" i="1"/>
  <c r="J488" i="1"/>
  <c r="I488" i="1"/>
  <c r="BJ487" i="1"/>
  <c r="BF487" i="1"/>
  <c r="BD487" i="1"/>
  <c r="AX487" i="1"/>
  <c r="AP487" i="1"/>
  <c r="BI487" i="1" s="1"/>
  <c r="AE487" i="1" s="1"/>
  <c r="AO487" i="1"/>
  <c r="AK487" i="1"/>
  <c r="AT485" i="1" s="1"/>
  <c r="AJ487" i="1"/>
  <c r="AH487" i="1"/>
  <c r="AG487" i="1"/>
  <c r="AF487" i="1"/>
  <c r="AC487" i="1"/>
  <c r="AB487" i="1"/>
  <c r="Z487" i="1"/>
  <c r="J487" i="1"/>
  <c r="BJ486" i="1"/>
  <c r="BH486" i="1"/>
  <c r="AD486" i="1" s="1"/>
  <c r="BF486" i="1"/>
  <c r="BD486" i="1"/>
  <c r="AW486" i="1"/>
  <c r="AP486" i="1"/>
  <c r="AO486" i="1"/>
  <c r="AL486" i="1"/>
  <c r="AK486" i="1"/>
  <c r="AJ486" i="1"/>
  <c r="AH486" i="1"/>
  <c r="AG486" i="1"/>
  <c r="AF486" i="1"/>
  <c r="AC486" i="1"/>
  <c r="AB486" i="1"/>
  <c r="Z486" i="1"/>
  <c r="J486" i="1"/>
  <c r="H486" i="1"/>
  <c r="AS485" i="1"/>
  <c r="BJ484" i="1"/>
  <c r="BI484" i="1"/>
  <c r="BH484" i="1"/>
  <c r="AB484" i="1" s="1"/>
  <c r="BF484" i="1"/>
  <c r="BD484" i="1"/>
  <c r="AX484" i="1"/>
  <c r="AP484" i="1"/>
  <c r="AO484" i="1"/>
  <c r="H484" i="1" s="1"/>
  <c r="AK484" i="1"/>
  <c r="AJ484" i="1"/>
  <c r="AH484" i="1"/>
  <c r="AG484" i="1"/>
  <c r="AF484" i="1"/>
  <c r="AE484" i="1"/>
  <c r="AD484" i="1"/>
  <c r="AC484" i="1"/>
  <c r="Z484" i="1"/>
  <c r="J484" i="1"/>
  <c r="AL484" i="1" s="1"/>
  <c r="I484" i="1"/>
  <c r="BJ483" i="1"/>
  <c r="BI483" i="1"/>
  <c r="BF483" i="1"/>
  <c r="BD483" i="1"/>
  <c r="AW483" i="1"/>
  <c r="AP483" i="1"/>
  <c r="I483" i="1" s="1"/>
  <c r="AO483" i="1"/>
  <c r="BH483" i="1" s="1"/>
  <c r="AB483" i="1" s="1"/>
  <c r="AK483" i="1"/>
  <c r="AJ483" i="1"/>
  <c r="AS479" i="1" s="1"/>
  <c r="AH483" i="1"/>
  <c r="AG483" i="1"/>
  <c r="AF483" i="1"/>
  <c r="AE483" i="1"/>
  <c r="AD483" i="1"/>
  <c r="AC483" i="1"/>
  <c r="Z483" i="1"/>
  <c r="J483" i="1"/>
  <c r="AL483" i="1" s="1"/>
  <c r="H483" i="1"/>
  <c r="BJ482" i="1"/>
  <c r="BH482" i="1"/>
  <c r="BF482" i="1"/>
  <c r="BD482" i="1"/>
  <c r="AX482" i="1"/>
  <c r="AP482" i="1"/>
  <c r="BI482" i="1" s="1"/>
  <c r="AC482" i="1" s="1"/>
  <c r="AO482" i="1"/>
  <c r="AW482" i="1" s="1"/>
  <c r="AL482" i="1"/>
  <c r="AK482" i="1"/>
  <c r="AT479" i="1" s="1"/>
  <c r="AJ482" i="1"/>
  <c r="AH482" i="1"/>
  <c r="AG482" i="1"/>
  <c r="AF482" i="1"/>
  <c r="AE482" i="1"/>
  <c r="AD482" i="1"/>
  <c r="AB482" i="1"/>
  <c r="Z482" i="1"/>
  <c r="J482" i="1"/>
  <c r="I482" i="1"/>
  <c r="H482" i="1"/>
  <c r="BJ481" i="1"/>
  <c r="BI481" i="1"/>
  <c r="BF481" i="1"/>
  <c r="BD481" i="1"/>
  <c r="AW481" i="1"/>
  <c r="AP481" i="1"/>
  <c r="AX481" i="1" s="1"/>
  <c r="BC481" i="1" s="1"/>
  <c r="AO481" i="1"/>
  <c r="BH481" i="1" s="1"/>
  <c r="AB481" i="1" s="1"/>
  <c r="AL481" i="1"/>
  <c r="AK481" i="1"/>
  <c r="AJ481" i="1"/>
  <c r="AH481" i="1"/>
  <c r="AG481" i="1"/>
  <c r="AF481" i="1"/>
  <c r="AE481" i="1"/>
  <c r="AD481" i="1"/>
  <c r="AC481" i="1"/>
  <c r="Z481" i="1"/>
  <c r="J481" i="1"/>
  <c r="I481" i="1"/>
  <c r="BJ480" i="1"/>
  <c r="BF480" i="1"/>
  <c r="BD480" i="1"/>
  <c r="AX480" i="1"/>
  <c r="AP480" i="1"/>
  <c r="BI480" i="1" s="1"/>
  <c r="AC480" i="1" s="1"/>
  <c r="AO480" i="1"/>
  <c r="AK480" i="1"/>
  <c r="AJ480" i="1"/>
  <c r="AH480" i="1"/>
  <c r="AG480" i="1"/>
  <c r="AF480" i="1"/>
  <c r="C18" i="7" s="1"/>
  <c r="AE480" i="1"/>
  <c r="AD480" i="1"/>
  <c r="Z480" i="1"/>
  <c r="J480" i="1"/>
  <c r="AL480" i="1" s="1"/>
  <c r="I480" i="1"/>
  <c r="J479" i="1"/>
  <c r="BP476" i="1"/>
  <c r="BJ476" i="1"/>
  <c r="BI476" i="1"/>
  <c r="BF476" i="1"/>
  <c r="BD476" i="1"/>
  <c r="BC476" i="1"/>
  <c r="AW476" i="1"/>
  <c r="AV476" i="1" s="1"/>
  <c r="AP476" i="1"/>
  <c r="AX476" i="1" s="1"/>
  <c r="AO476" i="1"/>
  <c r="BH476" i="1" s="1"/>
  <c r="AL476" i="1"/>
  <c r="AK476" i="1"/>
  <c r="AJ476" i="1"/>
  <c r="AH476" i="1"/>
  <c r="AG476" i="1"/>
  <c r="AF476" i="1"/>
  <c r="AE476" i="1"/>
  <c r="AD476" i="1"/>
  <c r="AC476" i="1"/>
  <c r="AB476" i="1"/>
  <c r="Z476" i="1"/>
  <c r="J476" i="1"/>
  <c r="J472" i="1" s="1"/>
  <c r="G44" i="2" s="1"/>
  <c r="I44" i="2" s="1"/>
  <c r="I476" i="1"/>
  <c r="BP473" i="1"/>
  <c r="BJ473" i="1"/>
  <c r="BH473" i="1"/>
  <c r="BF473" i="1"/>
  <c r="BD473" i="1"/>
  <c r="AW473" i="1"/>
  <c r="AP473" i="1"/>
  <c r="AO473" i="1"/>
  <c r="H473" i="1" s="1"/>
  <c r="AL473" i="1"/>
  <c r="AU472" i="1" s="1"/>
  <c r="AK473" i="1"/>
  <c r="AJ473" i="1"/>
  <c r="AH473" i="1"/>
  <c r="AG473" i="1"/>
  <c r="AF473" i="1"/>
  <c r="AE473" i="1"/>
  <c r="AD473" i="1"/>
  <c r="AC473" i="1"/>
  <c r="AB473" i="1"/>
  <c r="Z473" i="1"/>
  <c r="J473" i="1"/>
  <c r="AT472" i="1"/>
  <c r="AS472" i="1"/>
  <c r="BO470" i="1"/>
  <c r="BJ470" i="1"/>
  <c r="BI470" i="1"/>
  <c r="BH470" i="1"/>
  <c r="BF470" i="1"/>
  <c r="BD470" i="1"/>
  <c r="AW470" i="1"/>
  <c r="AP470" i="1"/>
  <c r="I470" i="1" s="1"/>
  <c r="AO470" i="1"/>
  <c r="AL470" i="1"/>
  <c r="AK470" i="1"/>
  <c r="AJ470" i="1"/>
  <c r="AH470" i="1"/>
  <c r="AG470" i="1"/>
  <c r="AF470" i="1"/>
  <c r="AE470" i="1"/>
  <c r="AD470" i="1"/>
  <c r="AC470" i="1"/>
  <c r="AB470" i="1"/>
  <c r="Z470" i="1"/>
  <c r="J470" i="1"/>
  <c r="H470" i="1"/>
  <c r="BO468" i="1"/>
  <c r="BJ468" i="1"/>
  <c r="BI468" i="1"/>
  <c r="BF468" i="1"/>
  <c r="BD468" i="1"/>
  <c r="BC468" i="1"/>
  <c r="AW468" i="1"/>
  <c r="AV468" i="1" s="1"/>
  <c r="AP468" i="1"/>
  <c r="AX468" i="1" s="1"/>
  <c r="AO468" i="1"/>
  <c r="BH468" i="1" s="1"/>
  <c r="AL468" i="1"/>
  <c r="AK468" i="1"/>
  <c r="AJ468" i="1"/>
  <c r="AH468" i="1"/>
  <c r="AG468" i="1"/>
  <c r="AF468" i="1"/>
  <c r="AE468" i="1"/>
  <c r="AD468" i="1"/>
  <c r="AC468" i="1"/>
  <c r="AB468" i="1"/>
  <c r="Z468" i="1"/>
  <c r="J468" i="1"/>
  <c r="I468" i="1"/>
  <c r="BO466" i="1"/>
  <c r="BJ466" i="1"/>
  <c r="BH466" i="1"/>
  <c r="BF466" i="1"/>
  <c r="BD466" i="1"/>
  <c r="AW466" i="1"/>
  <c r="AP466" i="1"/>
  <c r="AO466" i="1"/>
  <c r="H466" i="1" s="1"/>
  <c r="AL466" i="1"/>
  <c r="AK466" i="1"/>
  <c r="AJ466" i="1"/>
  <c r="AH466" i="1"/>
  <c r="AG466" i="1"/>
  <c r="AF466" i="1"/>
  <c r="AE466" i="1"/>
  <c r="AD466" i="1"/>
  <c r="AC466" i="1"/>
  <c r="AB466" i="1"/>
  <c r="Z466" i="1"/>
  <c r="J466" i="1"/>
  <c r="J463" i="1" s="1"/>
  <c r="G43" i="2" s="1"/>
  <c r="I43" i="2" s="1"/>
  <c r="BO464" i="1"/>
  <c r="BJ464" i="1"/>
  <c r="BI464" i="1"/>
  <c r="BH464" i="1"/>
  <c r="BF464" i="1"/>
  <c r="BD464" i="1"/>
  <c r="AW464" i="1"/>
  <c r="AP464" i="1"/>
  <c r="I464" i="1" s="1"/>
  <c r="AO464" i="1"/>
  <c r="AL464" i="1"/>
  <c r="AK464" i="1"/>
  <c r="AT463" i="1" s="1"/>
  <c r="AJ464" i="1"/>
  <c r="AS463" i="1" s="1"/>
  <c r="AH464" i="1"/>
  <c r="AG464" i="1"/>
  <c r="AF464" i="1"/>
  <c r="AE464" i="1"/>
  <c r="AD464" i="1"/>
  <c r="AC464" i="1"/>
  <c r="AB464" i="1"/>
  <c r="Z464" i="1"/>
  <c r="J464" i="1"/>
  <c r="H464" i="1"/>
  <c r="AU463" i="1"/>
  <c r="BM462" i="1"/>
  <c r="BJ462" i="1"/>
  <c r="BI462" i="1"/>
  <c r="BF462" i="1"/>
  <c r="BD462" i="1"/>
  <c r="AW462" i="1"/>
  <c r="AV462" i="1" s="1"/>
  <c r="AP462" i="1"/>
  <c r="AX462" i="1" s="1"/>
  <c r="BC462" i="1" s="1"/>
  <c r="AO462" i="1"/>
  <c r="BH462" i="1" s="1"/>
  <c r="AL462" i="1"/>
  <c r="AK462" i="1"/>
  <c r="AJ462" i="1"/>
  <c r="AH462" i="1"/>
  <c r="AG462" i="1"/>
  <c r="AF462" i="1"/>
  <c r="AE462" i="1"/>
  <c r="AD462" i="1"/>
  <c r="AC462" i="1"/>
  <c r="AB462" i="1"/>
  <c r="Z462" i="1"/>
  <c r="J462" i="1"/>
  <c r="J459" i="1" s="1"/>
  <c r="I462" i="1"/>
  <c r="BM460" i="1"/>
  <c r="BJ460" i="1"/>
  <c r="BH460" i="1"/>
  <c r="BF460" i="1"/>
  <c r="BD460" i="1"/>
  <c r="AW460" i="1"/>
  <c r="AP460" i="1"/>
  <c r="AO460" i="1"/>
  <c r="H460" i="1" s="1"/>
  <c r="AL460" i="1"/>
  <c r="AK460" i="1"/>
  <c r="AJ460" i="1"/>
  <c r="AH460" i="1"/>
  <c r="AG460" i="1"/>
  <c r="AF460" i="1"/>
  <c r="AE460" i="1"/>
  <c r="AD460" i="1"/>
  <c r="AC460" i="1"/>
  <c r="AB460" i="1"/>
  <c r="Z460" i="1"/>
  <c r="J460" i="1"/>
  <c r="AT459" i="1"/>
  <c r="AS459" i="1"/>
  <c r="BJ453" i="1"/>
  <c r="BI453" i="1"/>
  <c r="AG453" i="1" s="1"/>
  <c r="BF453" i="1"/>
  <c r="BD453" i="1"/>
  <c r="AW453" i="1"/>
  <c r="AP453" i="1"/>
  <c r="AX453" i="1" s="1"/>
  <c r="BC453" i="1" s="1"/>
  <c r="AO453" i="1"/>
  <c r="BH453" i="1" s="1"/>
  <c r="AF453" i="1" s="1"/>
  <c r="AL453" i="1"/>
  <c r="AK453" i="1"/>
  <c r="AJ453" i="1"/>
  <c r="AH453" i="1"/>
  <c r="AE453" i="1"/>
  <c r="AD453" i="1"/>
  <c r="AC453" i="1"/>
  <c r="AB453" i="1"/>
  <c r="Z453" i="1"/>
  <c r="J453" i="1"/>
  <c r="I453" i="1"/>
  <c r="BJ446" i="1"/>
  <c r="BF446" i="1"/>
  <c r="BD446" i="1"/>
  <c r="AX446" i="1"/>
  <c r="AP446" i="1"/>
  <c r="BI446" i="1" s="1"/>
  <c r="AG446" i="1" s="1"/>
  <c r="AO446" i="1"/>
  <c r="AK446" i="1"/>
  <c r="AT445" i="1" s="1"/>
  <c r="AJ446" i="1"/>
  <c r="AH446" i="1"/>
  <c r="AE446" i="1"/>
  <c r="AD446" i="1"/>
  <c r="AC446" i="1"/>
  <c r="AB446" i="1"/>
  <c r="Z446" i="1"/>
  <c r="J446" i="1"/>
  <c r="AL446" i="1" s="1"/>
  <c r="AU445" i="1" s="1"/>
  <c r="AS445" i="1"/>
  <c r="J445" i="1"/>
  <c r="G40" i="2" s="1"/>
  <c r="I40" i="2" s="1"/>
  <c r="BJ443" i="1"/>
  <c r="BH443" i="1"/>
  <c r="AF443" i="1" s="1"/>
  <c r="BF443" i="1"/>
  <c r="BD443" i="1"/>
  <c r="AW443" i="1"/>
  <c r="AP443" i="1"/>
  <c r="AO443" i="1"/>
  <c r="H443" i="1" s="1"/>
  <c r="H442" i="1" s="1"/>
  <c r="E39" i="2" s="1"/>
  <c r="AL443" i="1"/>
  <c r="AU442" i="1" s="1"/>
  <c r="AK443" i="1"/>
  <c r="AJ443" i="1"/>
  <c r="AH443" i="1"/>
  <c r="AE443" i="1"/>
  <c r="AD443" i="1"/>
  <c r="AC443" i="1"/>
  <c r="AB443" i="1"/>
  <c r="Z443" i="1"/>
  <c r="J443" i="1"/>
  <c r="AT442" i="1"/>
  <c r="AS442" i="1"/>
  <c r="J442" i="1"/>
  <c r="G39" i="2" s="1"/>
  <c r="I39" i="2" s="1"/>
  <c r="BJ440" i="1"/>
  <c r="Z440" i="1" s="1"/>
  <c r="BI440" i="1"/>
  <c r="BH440" i="1"/>
  <c r="BF440" i="1"/>
  <c r="BD440" i="1"/>
  <c r="AX440" i="1"/>
  <c r="AP440" i="1"/>
  <c r="I440" i="1" s="1"/>
  <c r="AO440" i="1"/>
  <c r="H440" i="1" s="1"/>
  <c r="H435" i="1" s="1"/>
  <c r="E38" i="2" s="1"/>
  <c r="AK440" i="1"/>
  <c r="AJ440" i="1"/>
  <c r="AH440" i="1"/>
  <c r="AG440" i="1"/>
  <c r="AF440" i="1"/>
  <c r="AE440" i="1"/>
  <c r="AD440" i="1"/>
  <c r="AC440" i="1"/>
  <c r="AB440" i="1"/>
  <c r="J440" i="1"/>
  <c r="AL440" i="1" s="1"/>
  <c r="AU435" i="1" s="1"/>
  <c r="BJ436" i="1"/>
  <c r="BI436" i="1"/>
  <c r="AE436" i="1" s="1"/>
  <c r="BH436" i="1"/>
  <c r="BF436" i="1"/>
  <c r="BD436" i="1"/>
  <c r="AW436" i="1"/>
  <c r="AP436" i="1"/>
  <c r="I436" i="1" s="1"/>
  <c r="I435" i="1" s="1"/>
  <c r="F38" i="2" s="1"/>
  <c r="AO436" i="1"/>
  <c r="AL436" i="1"/>
  <c r="AK436" i="1"/>
  <c r="AT435" i="1" s="1"/>
  <c r="AJ436" i="1"/>
  <c r="AS435" i="1" s="1"/>
  <c r="AH436" i="1"/>
  <c r="AG436" i="1"/>
  <c r="AF436" i="1"/>
  <c r="AD436" i="1"/>
  <c r="AC436" i="1"/>
  <c r="AB436" i="1"/>
  <c r="Z436" i="1"/>
  <c r="J436" i="1"/>
  <c r="H436" i="1"/>
  <c r="BJ432" i="1"/>
  <c r="BI432" i="1"/>
  <c r="BH432" i="1"/>
  <c r="BF432" i="1"/>
  <c r="BD432" i="1"/>
  <c r="AX432" i="1"/>
  <c r="AP432" i="1"/>
  <c r="AO432" i="1"/>
  <c r="AW432" i="1" s="1"/>
  <c r="AL432" i="1"/>
  <c r="AK432" i="1"/>
  <c r="AJ432" i="1"/>
  <c r="AH432" i="1"/>
  <c r="AG432" i="1"/>
  <c r="AF432" i="1"/>
  <c r="AE432" i="1"/>
  <c r="AD432" i="1"/>
  <c r="AC432" i="1"/>
  <c r="AB432" i="1"/>
  <c r="Z432" i="1"/>
  <c r="J432" i="1"/>
  <c r="I432" i="1"/>
  <c r="H432" i="1"/>
  <c r="BJ422" i="1"/>
  <c r="BI422" i="1"/>
  <c r="BF422" i="1"/>
  <c r="BD422" i="1"/>
  <c r="AW422" i="1"/>
  <c r="AP422" i="1"/>
  <c r="AX422" i="1" s="1"/>
  <c r="BC422" i="1" s="1"/>
  <c r="AO422" i="1"/>
  <c r="BH422" i="1" s="1"/>
  <c r="AD422" i="1" s="1"/>
  <c r="AL422" i="1"/>
  <c r="AU421" i="1" s="1"/>
  <c r="AK422" i="1"/>
  <c r="AT421" i="1" s="1"/>
  <c r="AJ422" i="1"/>
  <c r="AS421" i="1" s="1"/>
  <c r="AH422" i="1"/>
  <c r="AG422" i="1"/>
  <c r="AF422" i="1"/>
  <c r="AE422" i="1"/>
  <c r="AC422" i="1"/>
  <c r="AB422" i="1"/>
  <c r="Z422" i="1"/>
  <c r="J422" i="1"/>
  <c r="I422" i="1"/>
  <c r="J421" i="1"/>
  <c r="G37" i="2" s="1"/>
  <c r="I37" i="2" s="1"/>
  <c r="I421" i="1"/>
  <c r="F37" i="2" s="1"/>
  <c r="BJ419" i="1"/>
  <c r="BF419" i="1"/>
  <c r="BD419" i="1"/>
  <c r="AP419" i="1"/>
  <c r="BI419" i="1" s="1"/>
  <c r="AO419" i="1"/>
  <c r="AK419" i="1"/>
  <c r="AJ419" i="1"/>
  <c r="AH419" i="1"/>
  <c r="AG419" i="1"/>
  <c r="AF419" i="1"/>
  <c r="AE419" i="1"/>
  <c r="AD419" i="1"/>
  <c r="AC419" i="1"/>
  <c r="AB419" i="1"/>
  <c r="Z419" i="1"/>
  <c r="J419" i="1"/>
  <c r="AL419" i="1" s="1"/>
  <c r="BJ415" i="1"/>
  <c r="BH415" i="1"/>
  <c r="AD415" i="1" s="1"/>
  <c r="BF415" i="1"/>
  <c r="BD415" i="1"/>
  <c r="AW415" i="1"/>
  <c r="AP415" i="1"/>
  <c r="AO415" i="1"/>
  <c r="H415" i="1" s="1"/>
  <c r="AL415" i="1"/>
  <c r="AK415" i="1"/>
  <c r="AJ415" i="1"/>
  <c r="AH415" i="1"/>
  <c r="AG415" i="1"/>
  <c r="AF415" i="1"/>
  <c r="AC415" i="1"/>
  <c r="AB415" i="1"/>
  <c r="Z415" i="1"/>
  <c r="J415" i="1"/>
  <c r="BJ412" i="1"/>
  <c r="BI412" i="1"/>
  <c r="AE412" i="1" s="1"/>
  <c r="BH412" i="1"/>
  <c r="AD412" i="1" s="1"/>
  <c r="BF412" i="1"/>
  <c r="BD412" i="1"/>
  <c r="AX412" i="1"/>
  <c r="AW412" i="1"/>
  <c r="BC412" i="1" s="1"/>
  <c r="AV412" i="1"/>
  <c r="AP412" i="1"/>
  <c r="I412" i="1" s="1"/>
  <c r="AO412" i="1"/>
  <c r="H412" i="1" s="1"/>
  <c r="AK412" i="1"/>
  <c r="AJ412" i="1"/>
  <c r="AH412" i="1"/>
  <c r="AG412" i="1"/>
  <c r="AF412" i="1"/>
  <c r="AC412" i="1"/>
  <c r="AB412" i="1"/>
  <c r="Z412" i="1"/>
  <c r="J412" i="1"/>
  <c r="AL412" i="1" s="1"/>
  <c r="BJ408" i="1"/>
  <c r="BI408" i="1"/>
  <c r="AE408" i="1" s="1"/>
  <c r="BH408" i="1"/>
  <c r="BF408" i="1"/>
  <c r="BD408" i="1"/>
  <c r="AX408" i="1"/>
  <c r="AW408" i="1"/>
  <c r="AP408" i="1"/>
  <c r="I408" i="1" s="1"/>
  <c r="AO408" i="1"/>
  <c r="AL408" i="1"/>
  <c r="AK408" i="1"/>
  <c r="AJ408" i="1"/>
  <c r="AS400" i="1" s="1"/>
  <c r="AH408" i="1"/>
  <c r="AG408" i="1"/>
  <c r="AF408" i="1"/>
  <c r="AD408" i="1"/>
  <c r="AC408" i="1"/>
  <c r="AB408" i="1"/>
  <c r="Z408" i="1"/>
  <c r="J408" i="1"/>
  <c r="H408" i="1"/>
  <c r="BJ406" i="1"/>
  <c r="BI406" i="1"/>
  <c r="BH406" i="1"/>
  <c r="BF406" i="1"/>
  <c r="BD406" i="1"/>
  <c r="AX406" i="1"/>
  <c r="AP406" i="1"/>
  <c r="AO406" i="1"/>
  <c r="AW406" i="1" s="1"/>
  <c r="AL406" i="1"/>
  <c r="AK406" i="1"/>
  <c r="AJ406" i="1"/>
  <c r="AH406" i="1"/>
  <c r="AG406" i="1"/>
  <c r="AF406" i="1"/>
  <c r="AE406" i="1"/>
  <c r="AD406" i="1"/>
  <c r="AC406" i="1"/>
  <c r="AB406" i="1"/>
  <c r="Z406" i="1"/>
  <c r="J406" i="1"/>
  <c r="I406" i="1"/>
  <c r="H406" i="1"/>
  <c r="BJ404" i="1"/>
  <c r="BI404" i="1"/>
  <c r="BF404" i="1"/>
  <c r="BD404" i="1"/>
  <c r="AP404" i="1"/>
  <c r="AX404" i="1" s="1"/>
  <c r="AO404" i="1"/>
  <c r="BH404" i="1" s="1"/>
  <c r="AD404" i="1" s="1"/>
  <c r="AL404" i="1"/>
  <c r="AK404" i="1"/>
  <c r="AJ404" i="1"/>
  <c r="AH404" i="1"/>
  <c r="AG404" i="1"/>
  <c r="AF404" i="1"/>
  <c r="AE404" i="1"/>
  <c r="AC404" i="1"/>
  <c r="AB404" i="1"/>
  <c r="Z404" i="1"/>
  <c r="J404" i="1"/>
  <c r="I404" i="1"/>
  <c r="BJ401" i="1"/>
  <c r="BF401" i="1"/>
  <c r="BD401" i="1"/>
  <c r="AP401" i="1"/>
  <c r="BI401" i="1" s="1"/>
  <c r="AE401" i="1" s="1"/>
  <c r="AO401" i="1"/>
  <c r="AK401" i="1"/>
  <c r="AT400" i="1" s="1"/>
  <c r="AJ401" i="1"/>
  <c r="AH401" i="1"/>
  <c r="AG401" i="1"/>
  <c r="AF401" i="1"/>
  <c r="AC401" i="1"/>
  <c r="AB401" i="1"/>
  <c r="Z401" i="1"/>
  <c r="J401" i="1"/>
  <c r="AL401" i="1" s="1"/>
  <c r="J400" i="1"/>
  <c r="G36" i="2" s="1"/>
  <c r="I36" i="2" s="1"/>
  <c r="BJ398" i="1"/>
  <c r="BH398" i="1"/>
  <c r="BF398" i="1"/>
  <c r="BD398" i="1"/>
  <c r="AW398" i="1"/>
  <c r="AP398" i="1"/>
  <c r="AO398" i="1"/>
  <c r="H398" i="1" s="1"/>
  <c r="AL398" i="1"/>
  <c r="AK398" i="1"/>
  <c r="AJ398" i="1"/>
  <c r="AH398" i="1"/>
  <c r="AG398" i="1"/>
  <c r="AF398" i="1"/>
  <c r="AE398" i="1"/>
  <c r="AD398" i="1"/>
  <c r="AC398" i="1"/>
  <c r="AB398" i="1"/>
  <c r="Z398" i="1"/>
  <c r="J398" i="1"/>
  <c r="BJ394" i="1"/>
  <c r="BI394" i="1"/>
  <c r="AE394" i="1" s="1"/>
  <c r="BH394" i="1"/>
  <c r="AD394" i="1" s="1"/>
  <c r="BF394" i="1"/>
  <c r="BD394" i="1"/>
  <c r="AX394" i="1"/>
  <c r="AW394" i="1"/>
  <c r="BC394" i="1" s="1"/>
  <c r="AV394" i="1"/>
  <c r="AP394" i="1"/>
  <c r="I394" i="1" s="1"/>
  <c r="AO394" i="1"/>
  <c r="H394" i="1" s="1"/>
  <c r="AK394" i="1"/>
  <c r="AJ394" i="1"/>
  <c r="AH394" i="1"/>
  <c r="AG394" i="1"/>
  <c r="AF394" i="1"/>
  <c r="AC394" i="1"/>
  <c r="AB394" i="1"/>
  <c r="Z394" i="1"/>
  <c r="J394" i="1"/>
  <c r="AL394" i="1" s="1"/>
  <c r="BJ390" i="1"/>
  <c r="BI390" i="1"/>
  <c r="AE390" i="1" s="1"/>
  <c r="BH390" i="1"/>
  <c r="BF390" i="1"/>
  <c r="BD390" i="1"/>
  <c r="AX390" i="1"/>
  <c r="AW390" i="1"/>
  <c r="AP390" i="1"/>
  <c r="I390" i="1" s="1"/>
  <c r="AO390" i="1"/>
  <c r="AL390" i="1"/>
  <c r="AK390" i="1"/>
  <c r="AT389" i="1" s="1"/>
  <c r="AJ390" i="1"/>
  <c r="AS389" i="1" s="1"/>
  <c r="AH390" i="1"/>
  <c r="AG390" i="1"/>
  <c r="AF390" i="1"/>
  <c r="AD390" i="1"/>
  <c r="AC390" i="1"/>
  <c r="AB390" i="1"/>
  <c r="Z390" i="1"/>
  <c r="J390" i="1"/>
  <c r="H390" i="1"/>
  <c r="AU389" i="1"/>
  <c r="BJ387" i="1"/>
  <c r="Z387" i="1" s="1"/>
  <c r="BI387" i="1"/>
  <c r="BH387" i="1"/>
  <c r="BF387" i="1"/>
  <c r="BD387" i="1"/>
  <c r="AX387" i="1"/>
  <c r="AP387" i="1"/>
  <c r="AO387" i="1"/>
  <c r="AW387" i="1" s="1"/>
  <c r="AL387" i="1"/>
  <c r="AK387" i="1"/>
  <c r="AJ387" i="1"/>
  <c r="AH387" i="1"/>
  <c r="AG387" i="1"/>
  <c r="AF387" i="1"/>
  <c r="AE387" i="1"/>
  <c r="AD387" i="1"/>
  <c r="AC387" i="1"/>
  <c r="AB387" i="1"/>
  <c r="J387" i="1"/>
  <c r="I387" i="1"/>
  <c r="H387" i="1"/>
  <c r="BJ384" i="1"/>
  <c r="BI384" i="1"/>
  <c r="BF384" i="1"/>
  <c r="BD384" i="1"/>
  <c r="AP384" i="1"/>
  <c r="AX384" i="1" s="1"/>
  <c r="AO384" i="1"/>
  <c r="BH384" i="1" s="1"/>
  <c r="AD384" i="1" s="1"/>
  <c r="AL384" i="1"/>
  <c r="AK384" i="1"/>
  <c r="AJ384" i="1"/>
  <c r="AH384" i="1"/>
  <c r="AG384" i="1"/>
  <c r="AF384" i="1"/>
  <c r="AE384" i="1"/>
  <c r="AC384" i="1"/>
  <c r="AB384" i="1"/>
  <c r="Z384" i="1"/>
  <c r="J384" i="1"/>
  <c r="I384" i="1"/>
  <c r="BJ380" i="1"/>
  <c r="BF380" i="1"/>
  <c r="BD380" i="1"/>
  <c r="AP380" i="1"/>
  <c r="BI380" i="1" s="1"/>
  <c r="AE380" i="1" s="1"/>
  <c r="AO380" i="1"/>
  <c r="AK380" i="1"/>
  <c r="AJ380" i="1"/>
  <c r="AH380" i="1"/>
  <c r="AG380" i="1"/>
  <c r="AF380" i="1"/>
  <c r="AC380" i="1"/>
  <c r="AB380" i="1"/>
  <c r="Z380" i="1"/>
  <c r="J380" i="1"/>
  <c r="AL380" i="1" s="1"/>
  <c r="BJ377" i="1"/>
  <c r="BH377" i="1"/>
  <c r="AD377" i="1" s="1"/>
  <c r="BF377" i="1"/>
  <c r="BD377" i="1"/>
  <c r="AW377" i="1"/>
  <c r="AP377" i="1"/>
  <c r="AO377" i="1"/>
  <c r="H377" i="1" s="1"/>
  <c r="AL377" i="1"/>
  <c r="AK377" i="1"/>
  <c r="AJ377" i="1"/>
  <c r="AH377" i="1"/>
  <c r="AG377" i="1"/>
  <c r="AF377" i="1"/>
  <c r="AC377" i="1"/>
  <c r="AB377" i="1"/>
  <c r="Z377" i="1"/>
  <c r="J377" i="1"/>
  <c r="BJ373" i="1"/>
  <c r="BI373" i="1"/>
  <c r="AE373" i="1" s="1"/>
  <c r="BH373" i="1"/>
  <c r="AD373" i="1" s="1"/>
  <c r="BF373" i="1"/>
  <c r="BD373" i="1"/>
  <c r="AX373" i="1"/>
  <c r="AW373" i="1"/>
  <c r="BC373" i="1" s="1"/>
  <c r="AV373" i="1"/>
  <c r="AP373" i="1"/>
  <c r="I373" i="1" s="1"/>
  <c r="AO373" i="1"/>
  <c r="H373" i="1" s="1"/>
  <c r="AK373" i="1"/>
  <c r="AJ373" i="1"/>
  <c r="AH373" i="1"/>
  <c r="AG373" i="1"/>
  <c r="AF373" i="1"/>
  <c r="AC373" i="1"/>
  <c r="AB373" i="1"/>
  <c r="Z373" i="1"/>
  <c r="J373" i="1"/>
  <c r="AL373" i="1" s="1"/>
  <c r="AU369" i="1" s="1"/>
  <c r="BJ370" i="1"/>
  <c r="BI370" i="1"/>
  <c r="AE370" i="1" s="1"/>
  <c r="BH370" i="1"/>
  <c r="BF370" i="1"/>
  <c r="BD370" i="1"/>
  <c r="AX370" i="1"/>
  <c r="AW370" i="1"/>
  <c r="AP370" i="1"/>
  <c r="I370" i="1" s="1"/>
  <c r="AO370" i="1"/>
  <c r="AL370" i="1"/>
  <c r="AK370" i="1"/>
  <c r="AJ370" i="1"/>
  <c r="AS369" i="1" s="1"/>
  <c r="AH370" i="1"/>
  <c r="AG370" i="1"/>
  <c r="AF370" i="1"/>
  <c r="AD370" i="1"/>
  <c r="AC370" i="1"/>
  <c r="AB370" i="1"/>
  <c r="Z370" i="1"/>
  <c r="J370" i="1"/>
  <c r="H370" i="1"/>
  <c r="BJ367" i="1"/>
  <c r="Z367" i="1" s="1"/>
  <c r="BI367" i="1"/>
  <c r="BH367" i="1"/>
  <c r="BF367" i="1"/>
  <c r="BD367" i="1"/>
  <c r="AX367" i="1"/>
  <c r="AP367" i="1"/>
  <c r="AO367" i="1"/>
  <c r="AW367" i="1" s="1"/>
  <c r="AL367" i="1"/>
  <c r="AK367" i="1"/>
  <c r="AT357" i="1" s="1"/>
  <c r="AJ367" i="1"/>
  <c r="AH367" i="1"/>
  <c r="AG367" i="1"/>
  <c r="AF367" i="1"/>
  <c r="AE367" i="1"/>
  <c r="AD367" i="1"/>
  <c r="AC367" i="1"/>
  <c r="AB367" i="1"/>
  <c r="J367" i="1"/>
  <c r="I367" i="1"/>
  <c r="H367" i="1"/>
  <c r="BJ363" i="1"/>
  <c r="BI363" i="1"/>
  <c r="BF363" i="1"/>
  <c r="BD363" i="1"/>
  <c r="AP363" i="1"/>
  <c r="AX363" i="1" s="1"/>
  <c r="AO363" i="1"/>
  <c r="BH363" i="1" s="1"/>
  <c r="AD363" i="1" s="1"/>
  <c r="AL363" i="1"/>
  <c r="AK363" i="1"/>
  <c r="AJ363" i="1"/>
  <c r="AH363" i="1"/>
  <c r="AG363" i="1"/>
  <c r="AF363" i="1"/>
  <c r="AE363" i="1"/>
  <c r="AC363" i="1"/>
  <c r="AB363" i="1"/>
  <c r="Z363" i="1"/>
  <c r="J363" i="1"/>
  <c r="I363" i="1"/>
  <c r="BJ360" i="1"/>
  <c r="BF360" i="1"/>
  <c r="BD360" i="1"/>
  <c r="AP360" i="1"/>
  <c r="BI360" i="1" s="1"/>
  <c r="AE360" i="1" s="1"/>
  <c r="AO360" i="1"/>
  <c r="AK360" i="1"/>
  <c r="AJ360" i="1"/>
  <c r="AH360" i="1"/>
  <c r="AG360" i="1"/>
  <c r="AF360" i="1"/>
  <c r="AC360" i="1"/>
  <c r="AB360" i="1"/>
  <c r="Z360" i="1"/>
  <c r="J360" i="1"/>
  <c r="BJ358" i="1"/>
  <c r="BH358" i="1"/>
  <c r="AD358" i="1" s="1"/>
  <c r="BF358" i="1"/>
  <c r="BD358" i="1"/>
  <c r="AW358" i="1"/>
  <c r="AP358" i="1"/>
  <c r="AO358" i="1"/>
  <c r="H358" i="1" s="1"/>
  <c r="AL358" i="1"/>
  <c r="AK358" i="1"/>
  <c r="AJ358" i="1"/>
  <c r="AH358" i="1"/>
  <c r="AG358" i="1"/>
  <c r="AF358" i="1"/>
  <c r="AC358" i="1"/>
  <c r="AB358" i="1"/>
  <c r="Z358" i="1"/>
  <c r="J358" i="1"/>
  <c r="AS357" i="1"/>
  <c r="BJ355" i="1"/>
  <c r="Z355" i="1" s="1"/>
  <c r="BI355" i="1"/>
  <c r="BH355" i="1"/>
  <c r="BF355" i="1"/>
  <c r="BD355" i="1"/>
  <c r="AX355" i="1"/>
  <c r="AW355" i="1"/>
  <c r="BC355" i="1" s="1"/>
  <c r="AV355" i="1"/>
  <c r="AP355" i="1"/>
  <c r="I355" i="1" s="1"/>
  <c r="AO355" i="1"/>
  <c r="H355" i="1" s="1"/>
  <c r="AK355" i="1"/>
  <c r="AJ355" i="1"/>
  <c r="AH355" i="1"/>
  <c r="AG355" i="1"/>
  <c r="AF355" i="1"/>
  <c r="AE355" i="1"/>
  <c r="AD355" i="1"/>
  <c r="AC355" i="1"/>
  <c r="AB355" i="1"/>
  <c r="J355" i="1"/>
  <c r="AL355" i="1" s="1"/>
  <c r="BJ352" i="1"/>
  <c r="BI352" i="1"/>
  <c r="AE352" i="1" s="1"/>
  <c r="BH352" i="1"/>
  <c r="BF352" i="1"/>
  <c r="BD352" i="1"/>
  <c r="AX352" i="1"/>
  <c r="AW352" i="1"/>
  <c r="AP352" i="1"/>
  <c r="I352" i="1" s="1"/>
  <c r="I349" i="1" s="1"/>
  <c r="F32" i="2" s="1"/>
  <c r="AO352" i="1"/>
  <c r="AL352" i="1"/>
  <c r="AK352" i="1"/>
  <c r="AJ352" i="1"/>
  <c r="AH352" i="1"/>
  <c r="AG352" i="1"/>
  <c r="AF352" i="1"/>
  <c r="AD352" i="1"/>
  <c r="AC352" i="1"/>
  <c r="AB352" i="1"/>
  <c r="Z352" i="1"/>
  <c r="J352" i="1"/>
  <c r="H352" i="1"/>
  <c r="BJ350" i="1"/>
  <c r="BI350" i="1"/>
  <c r="BH350" i="1"/>
  <c r="BF350" i="1"/>
  <c r="BD350" i="1"/>
  <c r="AX350" i="1"/>
  <c r="AP350" i="1"/>
  <c r="AO350" i="1"/>
  <c r="AW350" i="1" s="1"/>
  <c r="AL350" i="1"/>
  <c r="AU349" i="1" s="1"/>
  <c r="AK350" i="1"/>
  <c r="AT349" i="1" s="1"/>
  <c r="AJ350" i="1"/>
  <c r="AH350" i="1"/>
  <c r="AG350" i="1"/>
  <c r="AF350" i="1"/>
  <c r="AE350" i="1"/>
  <c r="AD350" i="1"/>
  <c r="AC350" i="1"/>
  <c r="AB350" i="1"/>
  <c r="Z350" i="1"/>
  <c r="J350" i="1"/>
  <c r="I350" i="1"/>
  <c r="H350" i="1"/>
  <c r="H349" i="1"/>
  <c r="E32" i="2" s="1"/>
  <c r="BJ347" i="1"/>
  <c r="BI347" i="1"/>
  <c r="BF347" i="1"/>
  <c r="BD347" i="1"/>
  <c r="AP347" i="1"/>
  <c r="AX347" i="1" s="1"/>
  <c r="AO347" i="1"/>
  <c r="BH347" i="1" s="1"/>
  <c r="AK347" i="1"/>
  <c r="AJ347" i="1"/>
  <c r="AH347" i="1"/>
  <c r="AG347" i="1"/>
  <c r="AF347" i="1"/>
  <c r="AE347" i="1"/>
  <c r="AD347" i="1"/>
  <c r="AC347" i="1"/>
  <c r="AB347" i="1"/>
  <c r="Z347" i="1"/>
  <c r="J347" i="1"/>
  <c r="AL347" i="1" s="1"/>
  <c r="I347" i="1"/>
  <c r="BJ345" i="1"/>
  <c r="BF345" i="1"/>
  <c r="BD345" i="1"/>
  <c r="AP345" i="1"/>
  <c r="AO345" i="1"/>
  <c r="AK345" i="1"/>
  <c r="AJ345" i="1"/>
  <c r="AH345" i="1"/>
  <c r="AG345" i="1"/>
  <c r="AF345" i="1"/>
  <c r="AC345" i="1"/>
  <c r="AB345" i="1"/>
  <c r="Z345" i="1"/>
  <c r="J345" i="1"/>
  <c r="AL345" i="1" s="1"/>
  <c r="BJ343" i="1"/>
  <c r="BH343" i="1"/>
  <c r="AD343" i="1" s="1"/>
  <c r="BF343" i="1"/>
  <c r="BD343" i="1"/>
  <c r="AW343" i="1"/>
  <c r="AP343" i="1"/>
  <c r="AO343" i="1"/>
  <c r="H343" i="1" s="1"/>
  <c r="AL343" i="1"/>
  <c r="AK343" i="1"/>
  <c r="AJ343" i="1"/>
  <c r="AH343" i="1"/>
  <c r="AG343" i="1"/>
  <c r="AF343" i="1"/>
  <c r="AC343" i="1"/>
  <c r="AB343" i="1"/>
  <c r="Z343" i="1"/>
  <c r="J343" i="1"/>
  <c r="I343" i="1"/>
  <c r="BJ340" i="1"/>
  <c r="BI340" i="1"/>
  <c r="AE340" i="1" s="1"/>
  <c r="BF340" i="1"/>
  <c r="BD340" i="1"/>
  <c r="AX340" i="1"/>
  <c r="AP340" i="1"/>
  <c r="I340" i="1" s="1"/>
  <c r="AO340" i="1"/>
  <c r="AK340" i="1"/>
  <c r="AJ340" i="1"/>
  <c r="AH340" i="1"/>
  <c r="AG340" i="1"/>
  <c r="AF340" i="1"/>
  <c r="AC340" i="1"/>
  <c r="AB340" i="1"/>
  <c r="Z340" i="1"/>
  <c r="J340" i="1"/>
  <c r="BJ337" i="1"/>
  <c r="BH337" i="1"/>
  <c r="BF337" i="1"/>
  <c r="BD337" i="1"/>
  <c r="AX337" i="1"/>
  <c r="AW337" i="1"/>
  <c r="AP337" i="1"/>
  <c r="I337" i="1" s="1"/>
  <c r="AO337" i="1"/>
  <c r="AL337" i="1"/>
  <c r="AK337" i="1"/>
  <c r="AJ337" i="1"/>
  <c r="AH337" i="1"/>
  <c r="AG337" i="1"/>
  <c r="AF337" i="1"/>
  <c r="AD337" i="1"/>
  <c r="AC337" i="1"/>
  <c r="AB337" i="1"/>
  <c r="Z337" i="1"/>
  <c r="J337" i="1"/>
  <c r="H337" i="1"/>
  <c r="BJ332" i="1"/>
  <c r="BI332" i="1"/>
  <c r="BH332" i="1"/>
  <c r="BF332" i="1"/>
  <c r="BD332" i="1"/>
  <c r="BC332" i="1"/>
  <c r="AX332" i="1"/>
  <c r="AP332" i="1"/>
  <c r="AO332" i="1"/>
  <c r="AW332" i="1" s="1"/>
  <c r="AV332" i="1" s="1"/>
  <c r="AL332" i="1"/>
  <c r="AK332" i="1"/>
  <c r="AT331" i="1" s="1"/>
  <c r="AJ332" i="1"/>
  <c r="AH332" i="1"/>
  <c r="AG332" i="1"/>
  <c r="AF332" i="1"/>
  <c r="AE332" i="1"/>
  <c r="AD332" i="1"/>
  <c r="AC332" i="1"/>
  <c r="AB332" i="1"/>
  <c r="Z332" i="1"/>
  <c r="J332" i="1"/>
  <c r="I332" i="1"/>
  <c r="H332" i="1"/>
  <c r="BJ330" i="1"/>
  <c r="Z330" i="1" s="1"/>
  <c r="BI330" i="1"/>
  <c r="BF330" i="1"/>
  <c r="BD330" i="1"/>
  <c r="AX330" i="1"/>
  <c r="AP330" i="1"/>
  <c r="AO330" i="1"/>
  <c r="AL330" i="1"/>
  <c r="AK330" i="1"/>
  <c r="AJ330" i="1"/>
  <c r="AH330" i="1"/>
  <c r="AG330" i="1"/>
  <c r="AF330" i="1"/>
  <c r="AE330" i="1"/>
  <c r="AD330" i="1"/>
  <c r="AC330" i="1"/>
  <c r="AB330" i="1"/>
  <c r="J330" i="1"/>
  <c r="I330" i="1"/>
  <c r="BJ325" i="1"/>
  <c r="BF325" i="1"/>
  <c r="BD325" i="1"/>
  <c r="AX325" i="1"/>
  <c r="AP325" i="1"/>
  <c r="AO325" i="1"/>
  <c r="AK325" i="1"/>
  <c r="AJ325" i="1"/>
  <c r="AH325" i="1"/>
  <c r="AG325" i="1"/>
  <c r="AF325" i="1"/>
  <c r="AC325" i="1"/>
  <c r="AB325" i="1"/>
  <c r="Z325" i="1"/>
  <c r="J325" i="1"/>
  <c r="AL325" i="1" s="1"/>
  <c r="AU316" i="1" s="1"/>
  <c r="BJ321" i="1"/>
  <c r="BH321" i="1"/>
  <c r="AD321" i="1" s="1"/>
  <c r="BF321" i="1"/>
  <c r="BD321" i="1"/>
  <c r="AP321" i="1"/>
  <c r="AO321" i="1"/>
  <c r="H321" i="1" s="1"/>
  <c r="AL321" i="1"/>
  <c r="AK321" i="1"/>
  <c r="AJ321" i="1"/>
  <c r="AH321" i="1"/>
  <c r="AG321" i="1"/>
  <c r="AF321" i="1"/>
  <c r="AC321" i="1"/>
  <c r="AB321" i="1"/>
  <c r="Z321" i="1"/>
  <c r="J321" i="1"/>
  <c r="BJ317" i="1"/>
  <c r="BI317" i="1"/>
  <c r="AE317" i="1" s="1"/>
  <c r="BF317" i="1"/>
  <c r="BD317" i="1"/>
  <c r="AP317" i="1"/>
  <c r="I317" i="1" s="1"/>
  <c r="AO317" i="1"/>
  <c r="H317" i="1" s="1"/>
  <c r="AK317" i="1"/>
  <c r="AJ317" i="1"/>
  <c r="AS316" i="1" s="1"/>
  <c r="AH317" i="1"/>
  <c r="AG317" i="1"/>
  <c r="AF317" i="1"/>
  <c r="AC317" i="1"/>
  <c r="AB317" i="1"/>
  <c r="Z317" i="1"/>
  <c r="J317" i="1"/>
  <c r="AL317" i="1" s="1"/>
  <c r="AT316" i="1"/>
  <c r="J316" i="1"/>
  <c r="G30" i="2" s="1"/>
  <c r="I30" i="2" s="1"/>
  <c r="BJ315" i="1"/>
  <c r="BI315" i="1"/>
  <c r="BH315" i="1"/>
  <c r="BF315" i="1"/>
  <c r="BD315" i="1"/>
  <c r="AW315" i="1"/>
  <c r="AP315" i="1"/>
  <c r="AO315" i="1"/>
  <c r="AL315" i="1"/>
  <c r="AK315" i="1"/>
  <c r="AJ315" i="1"/>
  <c r="AH315" i="1"/>
  <c r="AG315" i="1"/>
  <c r="AF315" i="1"/>
  <c r="AE315" i="1"/>
  <c r="AD315" i="1"/>
  <c r="AC315" i="1"/>
  <c r="AB315" i="1"/>
  <c r="Z315" i="1"/>
  <c r="J315" i="1"/>
  <c r="H315" i="1"/>
  <c r="BJ311" i="1"/>
  <c r="BI311" i="1"/>
  <c r="BH311" i="1"/>
  <c r="BF311" i="1"/>
  <c r="BD311" i="1"/>
  <c r="AX311" i="1"/>
  <c r="BC311" i="1" s="1"/>
  <c r="AW311" i="1"/>
  <c r="AP311" i="1"/>
  <c r="AO311" i="1"/>
  <c r="AL311" i="1"/>
  <c r="AK311" i="1"/>
  <c r="AJ311" i="1"/>
  <c r="AH311" i="1"/>
  <c r="AG311" i="1"/>
  <c r="AF311" i="1"/>
  <c r="AE311" i="1"/>
  <c r="AD311" i="1"/>
  <c r="AC311" i="1"/>
  <c r="AB311" i="1"/>
  <c r="Z311" i="1"/>
  <c r="J311" i="1"/>
  <c r="I311" i="1"/>
  <c r="H311" i="1"/>
  <c r="BJ308" i="1"/>
  <c r="BI308" i="1"/>
  <c r="BF308" i="1"/>
  <c r="BD308" i="1"/>
  <c r="AX308" i="1"/>
  <c r="AP308" i="1"/>
  <c r="AO308" i="1"/>
  <c r="AL308" i="1"/>
  <c r="AK308" i="1"/>
  <c r="AJ308" i="1"/>
  <c r="AS307" i="1" s="1"/>
  <c r="AH308" i="1"/>
  <c r="AG308" i="1"/>
  <c r="AF308" i="1"/>
  <c r="AE308" i="1"/>
  <c r="AC308" i="1"/>
  <c r="AB308" i="1"/>
  <c r="Z308" i="1"/>
  <c r="J308" i="1"/>
  <c r="I308" i="1"/>
  <c r="AU307" i="1"/>
  <c r="J307" i="1"/>
  <c r="G29" i="2" s="1"/>
  <c r="I29" i="2" s="1"/>
  <c r="BJ306" i="1"/>
  <c r="Z306" i="1" s="1"/>
  <c r="BF306" i="1"/>
  <c r="BD306" i="1"/>
  <c r="AX306" i="1"/>
  <c r="AP306" i="1"/>
  <c r="BI306" i="1" s="1"/>
  <c r="AO306" i="1"/>
  <c r="AK306" i="1"/>
  <c r="AJ306" i="1"/>
  <c r="AH306" i="1"/>
  <c r="AG306" i="1"/>
  <c r="AF306" i="1"/>
  <c r="AE306" i="1"/>
  <c r="AD306" i="1"/>
  <c r="AC306" i="1"/>
  <c r="AB306" i="1"/>
  <c r="J306" i="1"/>
  <c r="AL306" i="1" s="1"/>
  <c r="I306" i="1"/>
  <c r="BJ302" i="1"/>
  <c r="BF302" i="1"/>
  <c r="BD302" i="1"/>
  <c r="AP302" i="1"/>
  <c r="I302" i="1" s="1"/>
  <c r="AO302" i="1"/>
  <c r="AK302" i="1"/>
  <c r="AJ302" i="1"/>
  <c r="AH302" i="1"/>
  <c r="AG302" i="1"/>
  <c r="AF302" i="1"/>
  <c r="AC302" i="1"/>
  <c r="AB302" i="1"/>
  <c r="Z302" i="1"/>
  <c r="J302" i="1"/>
  <c r="AL302" i="1" s="1"/>
  <c r="BJ297" i="1"/>
  <c r="BF297" i="1"/>
  <c r="BD297" i="1"/>
  <c r="AW297" i="1"/>
  <c r="AP297" i="1"/>
  <c r="BI297" i="1" s="1"/>
  <c r="AE297" i="1" s="1"/>
  <c r="AO297" i="1"/>
  <c r="H297" i="1" s="1"/>
  <c r="AK297" i="1"/>
  <c r="AJ297" i="1"/>
  <c r="AH297" i="1"/>
  <c r="AG297" i="1"/>
  <c r="AF297" i="1"/>
  <c r="AC297" i="1"/>
  <c r="AB297" i="1"/>
  <c r="Z297" i="1"/>
  <c r="J297" i="1"/>
  <c r="AL297" i="1" s="1"/>
  <c r="BJ293" i="1"/>
  <c r="BI293" i="1"/>
  <c r="AE293" i="1" s="1"/>
  <c r="BH293" i="1"/>
  <c r="BF293" i="1"/>
  <c r="BD293" i="1"/>
  <c r="AX293" i="1"/>
  <c r="AW293" i="1"/>
  <c r="AV293" i="1"/>
  <c r="AP293" i="1"/>
  <c r="AO293" i="1"/>
  <c r="AL293" i="1"/>
  <c r="AK293" i="1"/>
  <c r="AJ293" i="1"/>
  <c r="AH293" i="1"/>
  <c r="AG293" i="1"/>
  <c r="AF293" i="1"/>
  <c r="AD293" i="1"/>
  <c r="AC293" i="1"/>
  <c r="AB293" i="1"/>
  <c r="Z293" i="1"/>
  <c r="J293" i="1"/>
  <c r="I293" i="1"/>
  <c r="H293" i="1"/>
  <c r="BJ289" i="1"/>
  <c r="BI289" i="1"/>
  <c r="BH289" i="1"/>
  <c r="AD289" i="1" s="1"/>
  <c r="BF289" i="1"/>
  <c r="BD289" i="1"/>
  <c r="AX289" i="1"/>
  <c r="AP289" i="1"/>
  <c r="AO289" i="1"/>
  <c r="AW289" i="1" s="1"/>
  <c r="BC289" i="1" s="1"/>
  <c r="AL289" i="1"/>
  <c r="AK289" i="1"/>
  <c r="AJ289" i="1"/>
  <c r="AH289" i="1"/>
  <c r="AG289" i="1"/>
  <c r="AF289" i="1"/>
  <c r="AE289" i="1"/>
  <c r="AC289" i="1"/>
  <c r="AB289" i="1"/>
  <c r="Z289" i="1"/>
  <c r="J289" i="1"/>
  <c r="J286" i="1" s="1"/>
  <c r="G28" i="2" s="1"/>
  <c r="I28" i="2" s="1"/>
  <c r="I289" i="1"/>
  <c r="H289" i="1"/>
  <c r="BJ287" i="1"/>
  <c r="BF287" i="1"/>
  <c r="BD287" i="1"/>
  <c r="AP287" i="1"/>
  <c r="AO287" i="1"/>
  <c r="BH287" i="1" s="1"/>
  <c r="AL287" i="1"/>
  <c r="AK287" i="1"/>
  <c r="AT286" i="1" s="1"/>
  <c r="AJ287" i="1"/>
  <c r="AH287" i="1"/>
  <c r="AG287" i="1"/>
  <c r="AF287" i="1"/>
  <c r="AD287" i="1"/>
  <c r="AC287" i="1"/>
  <c r="AB287" i="1"/>
  <c r="Z287" i="1"/>
  <c r="J287" i="1"/>
  <c r="H287" i="1"/>
  <c r="AS286" i="1"/>
  <c r="BJ284" i="1"/>
  <c r="Z284" i="1" s="1"/>
  <c r="BH284" i="1"/>
  <c r="BF284" i="1"/>
  <c r="BD284" i="1"/>
  <c r="AX284" i="1"/>
  <c r="AP284" i="1"/>
  <c r="BI284" i="1" s="1"/>
  <c r="AO284" i="1"/>
  <c r="AW284" i="1" s="1"/>
  <c r="BC284" i="1" s="1"/>
  <c r="AL284" i="1"/>
  <c r="AK284" i="1"/>
  <c r="AJ284" i="1"/>
  <c r="AH284" i="1"/>
  <c r="AG284" i="1"/>
  <c r="AF284" i="1"/>
  <c r="AE284" i="1"/>
  <c r="AD284" i="1"/>
  <c r="AC284" i="1"/>
  <c r="AB284" i="1"/>
  <c r="J284" i="1"/>
  <c r="I284" i="1"/>
  <c r="H284" i="1"/>
  <c r="BJ281" i="1"/>
  <c r="BI281" i="1"/>
  <c r="BF281" i="1"/>
  <c r="BD281" i="1"/>
  <c r="AW281" i="1"/>
  <c r="AP281" i="1"/>
  <c r="AX281" i="1" s="1"/>
  <c r="AO281" i="1"/>
  <c r="BH281" i="1" s="1"/>
  <c r="AK281" i="1"/>
  <c r="AJ281" i="1"/>
  <c r="AS276" i="1" s="1"/>
  <c r="AH281" i="1"/>
  <c r="AG281" i="1"/>
  <c r="AF281" i="1"/>
  <c r="AE281" i="1"/>
  <c r="AD281" i="1"/>
  <c r="AC281" i="1"/>
  <c r="AB281" i="1"/>
  <c r="Z281" i="1"/>
  <c r="J281" i="1"/>
  <c r="AL281" i="1" s="1"/>
  <c r="I281" i="1"/>
  <c r="BJ279" i="1"/>
  <c r="Z279" i="1" s="1"/>
  <c r="BF279" i="1"/>
  <c r="BD279" i="1"/>
  <c r="AX279" i="1"/>
  <c r="AP279" i="1"/>
  <c r="BI279" i="1" s="1"/>
  <c r="AO279" i="1"/>
  <c r="AW279" i="1" s="1"/>
  <c r="AK279" i="1"/>
  <c r="AT276" i="1" s="1"/>
  <c r="AJ279" i="1"/>
  <c r="AH279" i="1"/>
  <c r="AG279" i="1"/>
  <c r="AF279" i="1"/>
  <c r="AE279" i="1"/>
  <c r="AD279" i="1"/>
  <c r="AC279" i="1"/>
  <c r="AB279" i="1"/>
  <c r="J279" i="1"/>
  <c r="AL279" i="1" s="1"/>
  <c r="H279" i="1"/>
  <c r="BJ277" i="1"/>
  <c r="BH277" i="1"/>
  <c r="BF277" i="1"/>
  <c r="BD277" i="1"/>
  <c r="AW277" i="1"/>
  <c r="AP277" i="1"/>
  <c r="AX277" i="1" s="1"/>
  <c r="AV277" i="1" s="1"/>
  <c r="AO277" i="1"/>
  <c r="AL277" i="1"/>
  <c r="AK277" i="1"/>
  <c r="AJ277" i="1"/>
  <c r="AH277" i="1"/>
  <c r="AG277" i="1"/>
  <c r="AF277" i="1"/>
  <c r="AE277" i="1"/>
  <c r="AD277" i="1"/>
  <c r="AC277" i="1"/>
  <c r="AB277" i="1"/>
  <c r="Z277" i="1"/>
  <c r="J277" i="1"/>
  <c r="I277" i="1"/>
  <c r="H277" i="1"/>
  <c r="BJ273" i="1"/>
  <c r="BI273" i="1"/>
  <c r="BF273" i="1"/>
  <c r="BD273" i="1"/>
  <c r="AX273" i="1"/>
  <c r="AP273" i="1"/>
  <c r="AO273" i="1"/>
  <c r="AK273" i="1"/>
  <c r="AJ273" i="1"/>
  <c r="AH273" i="1"/>
  <c r="AG273" i="1"/>
  <c r="AF273" i="1"/>
  <c r="AE273" i="1"/>
  <c r="AD273" i="1"/>
  <c r="AC273" i="1"/>
  <c r="Z273" i="1"/>
  <c r="J273" i="1"/>
  <c r="AL273" i="1" s="1"/>
  <c r="I273" i="1"/>
  <c r="BJ269" i="1"/>
  <c r="BF269" i="1"/>
  <c r="BD269" i="1"/>
  <c r="AW269" i="1"/>
  <c r="AP269" i="1"/>
  <c r="AO269" i="1"/>
  <c r="BH269" i="1" s="1"/>
  <c r="AB269" i="1" s="1"/>
  <c r="AL269" i="1"/>
  <c r="AK269" i="1"/>
  <c r="AJ269" i="1"/>
  <c r="AH269" i="1"/>
  <c r="AG269" i="1"/>
  <c r="AF269" i="1"/>
  <c r="AE269" i="1"/>
  <c r="AD269" i="1"/>
  <c r="Z269" i="1"/>
  <c r="J269" i="1"/>
  <c r="H269" i="1"/>
  <c r="BJ265" i="1"/>
  <c r="BH265" i="1"/>
  <c r="AB265" i="1" s="1"/>
  <c r="BF265" i="1"/>
  <c r="BD265" i="1"/>
  <c r="AX265" i="1"/>
  <c r="AP265" i="1"/>
  <c r="BI265" i="1" s="1"/>
  <c r="AC265" i="1" s="1"/>
  <c r="AO265" i="1"/>
  <c r="AW265" i="1" s="1"/>
  <c r="BC265" i="1" s="1"/>
  <c r="AL265" i="1"/>
  <c r="AK265" i="1"/>
  <c r="AJ265" i="1"/>
  <c r="AH265" i="1"/>
  <c r="AG265" i="1"/>
  <c r="AF265" i="1"/>
  <c r="AE265" i="1"/>
  <c r="AD265" i="1"/>
  <c r="Z265" i="1"/>
  <c r="J265" i="1"/>
  <c r="I265" i="1"/>
  <c r="H265" i="1"/>
  <c r="BJ260" i="1"/>
  <c r="BI260" i="1"/>
  <c r="BF260" i="1"/>
  <c r="BD260" i="1"/>
  <c r="AW260" i="1"/>
  <c r="AP260" i="1"/>
  <c r="AX260" i="1" s="1"/>
  <c r="AO260" i="1"/>
  <c r="BH260" i="1" s="1"/>
  <c r="AB260" i="1" s="1"/>
  <c r="AK260" i="1"/>
  <c r="AJ260" i="1"/>
  <c r="AS252" i="1" s="1"/>
  <c r="AH260" i="1"/>
  <c r="AG260" i="1"/>
  <c r="AF260" i="1"/>
  <c r="AE260" i="1"/>
  <c r="AD260" i="1"/>
  <c r="AC260" i="1"/>
  <c r="Z260" i="1"/>
  <c r="J260" i="1"/>
  <c r="AL260" i="1" s="1"/>
  <c r="I260" i="1"/>
  <c r="BJ257" i="1"/>
  <c r="BF257" i="1"/>
  <c r="BD257" i="1"/>
  <c r="AX257" i="1"/>
  <c r="AP257" i="1"/>
  <c r="BI257" i="1" s="1"/>
  <c r="AC257" i="1" s="1"/>
  <c r="AO257" i="1"/>
  <c r="AW257" i="1" s="1"/>
  <c r="AK257" i="1"/>
  <c r="AT252" i="1" s="1"/>
  <c r="AJ257" i="1"/>
  <c r="AH257" i="1"/>
  <c r="AG257" i="1"/>
  <c r="AF257" i="1"/>
  <c r="AE257" i="1"/>
  <c r="AD257" i="1"/>
  <c r="Z257" i="1"/>
  <c r="J257" i="1"/>
  <c r="AL257" i="1" s="1"/>
  <c r="H257" i="1"/>
  <c r="BJ253" i="1"/>
  <c r="BH253" i="1"/>
  <c r="BF253" i="1"/>
  <c r="BD253" i="1"/>
  <c r="AW253" i="1"/>
  <c r="AP253" i="1"/>
  <c r="AX253" i="1" s="1"/>
  <c r="AV253" i="1" s="1"/>
  <c r="AO253" i="1"/>
  <c r="AL253" i="1"/>
  <c r="AK253" i="1"/>
  <c r="AJ253" i="1"/>
  <c r="AH253" i="1"/>
  <c r="AG253" i="1"/>
  <c r="AF253" i="1"/>
  <c r="AE253" i="1"/>
  <c r="AD253" i="1"/>
  <c r="AB253" i="1"/>
  <c r="Z253" i="1"/>
  <c r="J253" i="1"/>
  <c r="I253" i="1"/>
  <c r="H253" i="1"/>
  <c r="BJ249" i="1"/>
  <c r="BI249" i="1"/>
  <c r="BF249" i="1"/>
  <c r="BD249" i="1"/>
  <c r="AX249" i="1"/>
  <c r="AP249" i="1"/>
  <c r="AO249" i="1"/>
  <c r="AK249" i="1"/>
  <c r="AJ249" i="1"/>
  <c r="AH249" i="1"/>
  <c r="AG249" i="1"/>
  <c r="AF249" i="1"/>
  <c r="AE249" i="1"/>
  <c r="AD249" i="1"/>
  <c r="AC249" i="1"/>
  <c r="Z249" i="1"/>
  <c r="J249" i="1"/>
  <c r="AL249" i="1" s="1"/>
  <c r="I249" i="1"/>
  <c r="BJ246" i="1"/>
  <c r="BF246" i="1"/>
  <c r="BD246" i="1"/>
  <c r="AW246" i="1"/>
  <c r="AP246" i="1"/>
  <c r="AO246" i="1"/>
  <c r="BH246" i="1" s="1"/>
  <c r="AB246" i="1" s="1"/>
  <c r="AL246" i="1"/>
  <c r="AK246" i="1"/>
  <c r="AJ246" i="1"/>
  <c r="AH246" i="1"/>
  <c r="AG246" i="1"/>
  <c r="AF246" i="1"/>
  <c r="AE246" i="1"/>
  <c r="AD246" i="1"/>
  <c r="Z246" i="1"/>
  <c r="J246" i="1"/>
  <c r="H246" i="1"/>
  <c r="BJ243" i="1"/>
  <c r="BH243" i="1"/>
  <c r="BF243" i="1"/>
  <c r="BD243" i="1"/>
  <c r="AX243" i="1"/>
  <c r="AP243" i="1"/>
  <c r="BI243" i="1" s="1"/>
  <c r="AC243" i="1" s="1"/>
  <c r="AO243" i="1"/>
  <c r="AW243" i="1" s="1"/>
  <c r="BC243" i="1" s="1"/>
  <c r="AL243" i="1"/>
  <c r="AK243" i="1"/>
  <c r="AJ243" i="1"/>
  <c r="AH243" i="1"/>
  <c r="AG243" i="1"/>
  <c r="AF243" i="1"/>
  <c r="AE243" i="1"/>
  <c r="AD243" i="1"/>
  <c r="AB243" i="1"/>
  <c r="Z243" i="1"/>
  <c r="J243" i="1"/>
  <c r="I243" i="1"/>
  <c r="H243" i="1"/>
  <c r="BJ239" i="1"/>
  <c r="BI239" i="1"/>
  <c r="AC239" i="1" s="1"/>
  <c r="BF239" i="1"/>
  <c r="BD239" i="1"/>
  <c r="AW239" i="1"/>
  <c r="AP239" i="1"/>
  <c r="AX239" i="1" s="1"/>
  <c r="AO239" i="1"/>
  <c r="BH239" i="1" s="1"/>
  <c r="AB239" i="1" s="1"/>
  <c r="AK239" i="1"/>
  <c r="AJ239" i="1"/>
  <c r="AH239" i="1"/>
  <c r="AG239" i="1"/>
  <c r="AF239" i="1"/>
  <c r="AE239" i="1"/>
  <c r="AD239" i="1"/>
  <c r="Z239" i="1"/>
  <c r="J239" i="1"/>
  <c r="AL239" i="1" s="1"/>
  <c r="I239" i="1"/>
  <c r="BJ235" i="1"/>
  <c r="BF235" i="1"/>
  <c r="BD235" i="1"/>
  <c r="AX235" i="1"/>
  <c r="AP235" i="1"/>
  <c r="BI235" i="1" s="1"/>
  <c r="AC235" i="1" s="1"/>
  <c r="AO235" i="1"/>
  <c r="AW235" i="1" s="1"/>
  <c r="AK235" i="1"/>
  <c r="AJ235" i="1"/>
  <c r="AH235" i="1"/>
  <c r="AG235" i="1"/>
  <c r="AF235" i="1"/>
  <c r="AE235" i="1"/>
  <c r="AD235" i="1"/>
  <c r="Z235" i="1"/>
  <c r="J235" i="1"/>
  <c r="AL235" i="1" s="1"/>
  <c r="H235" i="1"/>
  <c r="BJ231" i="1"/>
  <c r="BH231" i="1"/>
  <c r="BF231" i="1"/>
  <c r="BD231" i="1"/>
  <c r="AW231" i="1"/>
  <c r="AP231" i="1"/>
  <c r="AX231" i="1" s="1"/>
  <c r="AV231" i="1" s="1"/>
  <c r="AO231" i="1"/>
  <c r="AL231" i="1"/>
  <c r="AK231" i="1"/>
  <c r="AJ231" i="1"/>
  <c r="AH231" i="1"/>
  <c r="AG231" i="1"/>
  <c r="AF231" i="1"/>
  <c r="AE231" i="1"/>
  <c r="AD231" i="1"/>
  <c r="AB231" i="1"/>
  <c r="Z231" i="1"/>
  <c r="J231" i="1"/>
  <c r="I231" i="1"/>
  <c r="H231" i="1"/>
  <c r="BJ228" i="1"/>
  <c r="BI228" i="1"/>
  <c r="BF228" i="1"/>
  <c r="BD228" i="1"/>
  <c r="AX228" i="1"/>
  <c r="AP228" i="1"/>
  <c r="AO228" i="1"/>
  <c r="AK228" i="1"/>
  <c r="AJ228" i="1"/>
  <c r="AH228" i="1"/>
  <c r="AG228" i="1"/>
  <c r="AF228" i="1"/>
  <c r="AE228" i="1"/>
  <c r="AD228" i="1"/>
  <c r="AC228" i="1"/>
  <c r="Z228" i="1"/>
  <c r="J228" i="1"/>
  <c r="I228" i="1"/>
  <c r="BJ225" i="1"/>
  <c r="BF225" i="1"/>
  <c r="BD225" i="1"/>
  <c r="AW225" i="1"/>
  <c r="AP225" i="1"/>
  <c r="AO225" i="1"/>
  <c r="BH225" i="1" s="1"/>
  <c r="AB225" i="1" s="1"/>
  <c r="AL225" i="1"/>
  <c r="AK225" i="1"/>
  <c r="AJ225" i="1"/>
  <c r="AH225" i="1"/>
  <c r="AG225" i="1"/>
  <c r="AF225" i="1"/>
  <c r="AE225" i="1"/>
  <c r="AD225" i="1"/>
  <c r="Z225" i="1"/>
  <c r="J225" i="1"/>
  <c r="H225" i="1"/>
  <c r="BJ221" i="1"/>
  <c r="BH221" i="1"/>
  <c r="AB221" i="1" s="1"/>
  <c r="BF221" i="1"/>
  <c r="BD221" i="1"/>
  <c r="AX221" i="1"/>
  <c r="AP221" i="1"/>
  <c r="BI221" i="1" s="1"/>
  <c r="AC221" i="1" s="1"/>
  <c r="AO221" i="1"/>
  <c r="AW221" i="1" s="1"/>
  <c r="BC221" i="1" s="1"/>
  <c r="AL221" i="1"/>
  <c r="AK221" i="1"/>
  <c r="AJ221" i="1"/>
  <c r="AH221" i="1"/>
  <c r="AG221" i="1"/>
  <c r="AF221" i="1"/>
  <c r="AE221" i="1"/>
  <c r="AD221" i="1"/>
  <c r="Z221" i="1"/>
  <c r="J221" i="1"/>
  <c r="I221" i="1"/>
  <c r="H221" i="1"/>
  <c r="BJ218" i="1"/>
  <c r="BI218" i="1"/>
  <c r="AC218" i="1" s="1"/>
  <c r="BF218" i="1"/>
  <c r="BD218" i="1"/>
  <c r="AW218" i="1"/>
  <c r="AP218" i="1"/>
  <c r="AX218" i="1" s="1"/>
  <c r="AO218" i="1"/>
  <c r="BH218" i="1" s="1"/>
  <c r="AB218" i="1" s="1"/>
  <c r="AK218" i="1"/>
  <c r="AJ218" i="1"/>
  <c r="AS217" i="1" s="1"/>
  <c r="AH218" i="1"/>
  <c r="AG218" i="1"/>
  <c r="AF218" i="1"/>
  <c r="AE218" i="1"/>
  <c r="AD218" i="1"/>
  <c r="Z218" i="1"/>
  <c r="J218" i="1"/>
  <c r="AL218" i="1" s="1"/>
  <c r="I218" i="1"/>
  <c r="BJ215" i="1"/>
  <c r="BF215" i="1"/>
  <c r="BD215" i="1"/>
  <c r="AX215" i="1"/>
  <c r="AP215" i="1"/>
  <c r="BI215" i="1" s="1"/>
  <c r="AC215" i="1" s="1"/>
  <c r="AO215" i="1"/>
  <c r="AW215" i="1" s="1"/>
  <c r="AK215" i="1"/>
  <c r="AT214" i="1" s="1"/>
  <c r="AJ215" i="1"/>
  <c r="AH215" i="1"/>
  <c r="AG215" i="1"/>
  <c r="AF215" i="1"/>
  <c r="AE215" i="1"/>
  <c r="AD215" i="1"/>
  <c r="Z215" i="1"/>
  <c r="J215" i="1"/>
  <c r="AL215" i="1" s="1"/>
  <c r="AU214" i="1" s="1"/>
  <c r="H215" i="1"/>
  <c r="H214" i="1" s="1"/>
  <c r="E24" i="2" s="1"/>
  <c r="AS214" i="1"/>
  <c r="J214" i="1"/>
  <c r="G24" i="2" s="1"/>
  <c r="I24" i="2" s="1"/>
  <c r="BJ213" i="1"/>
  <c r="BH213" i="1"/>
  <c r="BF213" i="1"/>
  <c r="BD213" i="1"/>
  <c r="AW213" i="1"/>
  <c r="AP213" i="1"/>
  <c r="AX213" i="1" s="1"/>
  <c r="AV213" i="1" s="1"/>
  <c r="AO213" i="1"/>
  <c r="AL213" i="1"/>
  <c r="AK213" i="1"/>
  <c r="AJ213" i="1"/>
  <c r="AH213" i="1"/>
  <c r="AG213" i="1"/>
  <c r="AF213" i="1"/>
  <c r="AE213" i="1"/>
  <c r="AD213" i="1"/>
  <c r="AC213" i="1"/>
  <c r="AB213" i="1"/>
  <c r="Z213" i="1"/>
  <c r="J213" i="1"/>
  <c r="I213" i="1"/>
  <c r="H213" i="1"/>
  <c r="BJ210" i="1"/>
  <c r="BI210" i="1"/>
  <c r="BF210" i="1"/>
  <c r="BD210" i="1"/>
  <c r="AX210" i="1"/>
  <c r="AP210" i="1"/>
  <c r="AO210" i="1"/>
  <c r="AK210" i="1"/>
  <c r="AJ210" i="1"/>
  <c r="AH210" i="1"/>
  <c r="AG210" i="1"/>
  <c r="AF210" i="1"/>
  <c r="AE210" i="1"/>
  <c r="AD210" i="1"/>
  <c r="AC210" i="1"/>
  <c r="Z210" i="1"/>
  <c r="J210" i="1"/>
  <c r="AL210" i="1" s="1"/>
  <c r="I210" i="1"/>
  <c r="BJ208" i="1"/>
  <c r="BF208" i="1"/>
  <c r="BD208" i="1"/>
  <c r="AW208" i="1"/>
  <c r="AP208" i="1"/>
  <c r="AO208" i="1"/>
  <c r="BH208" i="1" s="1"/>
  <c r="AB208" i="1" s="1"/>
  <c r="AL208" i="1"/>
  <c r="AK208" i="1"/>
  <c r="AJ208" i="1"/>
  <c r="AH208" i="1"/>
  <c r="AG208" i="1"/>
  <c r="AF208" i="1"/>
  <c r="AE208" i="1"/>
  <c r="AD208" i="1"/>
  <c r="Z208" i="1"/>
  <c r="J208" i="1"/>
  <c r="H208" i="1"/>
  <c r="BJ206" i="1"/>
  <c r="BH206" i="1"/>
  <c r="BF206" i="1"/>
  <c r="BD206" i="1"/>
  <c r="BC206" i="1"/>
  <c r="AX206" i="1"/>
  <c r="AP206" i="1"/>
  <c r="BI206" i="1" s="1"/>
  <c r="AC206" i="1" s="1"/>
  <c r="AO206" i="1"/>
  <c r="AW206" i="1" s="1"/>
  <c r="AV206" i="1" s="1"/>
  <c r="AL206" i="1"/>
  <c r="AK206" i="1"/>
  <c r="AJ206" i="1"/>
  <c r="AH206" i="1"/>
  <c r="AG206" i="1"/>
  <c r="AF206" i="1"/>
  <c r="AE206" i="1"/>
  <c r="AD206" i="1"/>
  <c r="AB206" i="1"/>
  <c r="Z206" i="1"/>
  <c r="J206" i="1"/>
  <c r="I206" i="1"/>
  <c r="H206" i="1"/>
  <c r="BJ204" i="1"/>
  <c r="BI204" i="1"/>
  <c r="AC204" i="1" s="1"/>
  <c r="BF204" i="1"/>
  <c r="BD204" i="1"/>
  <c r="AP204" i="1"/>
  <c r="AX204" i="1" s="1"/>
  <c r="AO204" i="1"/>
  <c r="AK204" i="1"/>
  <c r="AJ204" i="1"/>
  <c r="AH204" i="1"/>
  <c r="AG204" i="1"/>
  <c r="AF204" i="1"/>
  <c r="AE204" i="1"/>
  <c r="AD204" i="1"/>
  <c r="Z204" i="1"/>
  <c r="J204" i="1"/>
  <c r="AL204" i="1" s="1"/>
  <c r="I204" i="1"/>
  <c r="BJ202" i="1"/>
  <c r="BF202" i="1"/>
  <c r="BD202" i="1"/>
  <c r="AP202" i="1"/>
  <c r="AO202" i="1"/>
  <c r="AW202" i="1" s="1"/>
  <c r="AK202" i="1"/>
  <c r="AT196" i="1" s="1"/>
  <c r="AJ202" i="1"/>
  <c r="AH202" i="1"/>
  <c r="AG202" i="1"/>
  <c r="AF202" i="1"/>
  <c r="AE202" i="1"/>
  <c r="AD202" i="1"/>
  <c r="Z202" i="1"/>
  <c r="J202" i="1"/>
  <c r="AL202" i="1" s="1"/>
  <c r="H202" i="1"/>
  <c r="BJ200" i="1"/>
  <c r="BH200" i="1"/>
  <c r="AB200" i="1" s="1"/>
  <c r="BF200" i="1"/>
  <c r="BD200" i="1"/>
  <c r="AW200" i="1"/>
  <c r="AP200" i="1"/>
  <c r="AX200" i="1" s="1"/>
  <c r="BC200" i="1" s="1"/>
  <c r="AO200" i="1"/>
  <c r="AL200" i="1"/>
  <c r="AK200" i="1"/>
  <c r="AJ200" i="1"/>
  <c r="AH200" i="1"/>
  <c r="AG200" i="1"/>
  <c r="AF200" i="1"/>
  <c r="AE200" i="1"/>
  <c r="AD200" i="1"/>
  <c r="Z200" i="1"/>
  <c r="J200" i="1"/>
  <c r="I200" i="1"/>
  <c r="H200" i="1"/>
  <c r="BJ197" i="1"/>
  <c r="BI197" i="1"/>
  <c r="BF197" i="1"/>
  <c r="BD197" i="1"/>
  <c r="AX197" i="1"/>
  <c r="AW197" i="1"/>
  <c r="AP197" i="1"/>
  <c r="AO197" i="1"/>
  <c r="AK197" i="1"/>
  <c r="AJ197" i="1"/>
  <c r="AS196" i="1" s="1"/>
  <c r="AH197" i="1"/>
  <c r="AG197" i="1"/>
  <c r="AF197" i="1"/>
  <c r="AE197" i="1"/>
  <c r="AD197" i="1"/>
  <c r="AC197" i="1"/>
  <c r="Z197" i="1"/>
  <c r="J197" i="1"/>
  <c r="AL197" i="1" s="1"/>
  <c r="AU196" i="1" s="1"/>
  <c r="I197" i="1"/>
  <c r="BJ194" i="1"/>
  <c r="BF194" i="1"/>
  <c r="BD194" i="1"/>
  <c r="AW194" i="1"/>
  <c r="AP194" i="1"/>
  <c r="AO194" i="1"/>
  <c r="BH194" i="1" s="1"/>
  <c r="AB194" i="1" s="1"/>
  <c r="AL194" i="1"/>
  <c r="AK194" i="1"/>
  <c r="AT193" i="1" s="1"/>
  <c r="AJ194" i="1"/>
  <c r="AH194" i="1"/>
  <c r="AG194" i="1"/>
  <c r="AF194" i="1"/>
  <c r="AE194" i="1"/>
  <c r="AD194" i="1"/>
  <c r="Z194" i="1"/>
  <c r="J194" i="1"/>
  <c r="H194" i="1"/>
  <c r="H193" i="1" s="1"/>
  <c r="E22" i="2" s="1"/>
  <c r="AU193" i="1"/>
  <c r="AS193" i="1"/>
  <c r="J193" i="1"/>
  <c r="G22" i="2" s="1"/>
  <c r="I22" i="2" s="1"/>
  <c r="BJ189" i="1"/>
  <c r="BH189" i="1"/>
  <c r="AB189" i="1" s="1"/>
  <c r="BF189" i="1"/>
  <c r="BD189" i="1"/>
  <c r="BC189" i="1"/>
  <c r="AX189" i="1"/>
  <c r="AP189" i="1"/>
  <c r="BI189" i="1" s="1"/>
  <c r="AC189" i="1" s="1"/>
  <c r="AO189" i="1"/>
  <c r="AW189" i="1" s="1"/>
  <c r="AV189" i="1" s="1"/>
  <c r="AL189" i="1"/>
  <c r="AK189" i="1"/>
  <c r="AT183" i="1" s="1"/>
  <c r="AJ189" i="1"/>
  <c r="AH189" i="1"/>
  <c r="AG189" i="1"/>
  <c r="AF189" i="1"/>
  <c r="AE189" i="1"/>
  <c r="AD189" i="1"/>
  <c r="Z189" i="1"/>
  <c r="J189" i="1"/>
  <c r="I189" i="1"/>
  <c r="I183" i="1" s="1"/>
  <c r="F21" i="2" s="1"/>
  <c r="H189" i="1"/>
  <c r="BJ184" i="1"/>
  <c r="BI184" i="1"/>
  <c r="BF184" i="1"/>
  <c r="BD184" i="1"/>
  <c r="AP184" i="1"/>
  <c r="AX184" i="1" s="1"/>
  <c r="AO184" i="1"/>
  <c r="AW184" i="1" s="1"/>
  <c r="AK184" i="1"/>
  <c r="AJ184" i="1"/>
  <c r="AS183" i="1" s="1"/>
  <c r="AH184" i="1"/>
  <c r="AG184" i="1"/>
  <c r="AF184" i="1"/>
  <c r="AE184" i="1"/>
  <c r="AD184" i="1"/>
  <c r="AC184" i="1"/>
  <c r="Z184" i="1"/>
  <c r="J184" i="1"/>
  <c r="AL184" i="1" s="1"/>
  <c r="I184" i="1"/>
  <c r="AU183" i="1"/>
  <c r="BJ180" i="1"/>
  <c r="BF180" i="1"/>
  <c r="BD180" i="1"/>
  <c r="AP180" i="1"/>
  <c r="AX180" i="1" s="1"/>
  <c r="AO180" i="1"/>
  <c r="AW180" i="1" s="1"/>
  <c r="AK180" i="1"/>
  <c r="AT172" i="1" s="1"/>
  <c r="AJ180" i="1"/>
  <c r="AH180" i="1"/>
  <c r="AG180" i="1"/>
  <c r="AF180" i="1"/>
  <c r="AE180" i="1"/>
  <c r="AD180" i="1"/>
  <c r="Z180" i="1"/>
  <c r="J180" i="1"/>
  <c r="AL180" i="1" s="1"/>
  <c r="H180" i="1"/>
  <c r="BJ176" i="1"/>
  <c r="BH176" i="1"/>
  <c r="BF176" i="1"/>
  <c r="BD176" i="1"/>
  <c r="BC176" i="1"/>
  <c r="AW176" i="1"/>
  <c r="AV176" i="1"/>
  <c r="AP176" i="1"/>
  <c r="AX176" i="1" s="1"/>
  <c r="AO176" i="1"/>
  <c r="AL176" i="1"/>
  <c r="AK176" i="1"/>
  <c r="AJ176" i="1"/>
  <c r="AH176" i="1"/>
  <c r="AG176" i="1"/>
  <c r="AF176" i="1"/>
  <c r="AE176" i="1"/>
  <c r="AD176" i="1"/>
  <c r="AB176" i="1"/>
  <c r="Z176" i="1"/>
  <c r="J176" i="1"/>
  <c r="I176" i="1"/>
  <c r="H176" i="1"/>
  <c r="BJ173" i="1"/>
  <c r="BI173" i="1"/>
  <c r="AC173" i="1" s="1"/>
  <c r="BF173" i="1"/>
  <c r="BD173" i="1"/>
  <c r="AX173" i="1"/>
  <c r="AP173" i="1"/>
  <c r="AO173" i="1"/>
  <c r="AW173" i="1" s="1"/>
  <c r="AK173" i="1"/>
  <c r="AJ173" i="1"/>
  <c r="AS172" i="1" s="1"/>
  <c r="AH173" i="1"/>
  <c r="AG173" i="1"/>
  <c r="AF173" i="1"/>
  <c r="AE173" i="1"/>
  <c r="AD173" i="1"/>
  <c r="Z173" i="1"/>
  <c r="J173" i="1"/>
  <c r="AL173" i="1" s="1"/>
  <c r="I173" i="1"/>
  <c r="AU172" i="1"/>
  <c r="J172" i="1"/>
  <c r="G20" i="2" s="1"/>
  <c r="I20" i="2" s="1"/>
  <c r="BJ169" i="1"/>
  <c r="BF169" i="1"/>
  <c r="BD169" i="1"/>
  <c r="AW169" i="1"/>
  <c r="AP169" i="1"/>
  <c r="AX169" i="1" s="1"/>
  <c r="AO169" i="1"/>
  <c r="BH169" i="1" s="1"/>
  <c r="AB169" i="1" s="1"/>
  <c r="AL169" i="1"/>
  <c r="AK169" i="1"/>
  <c r="AJ169" i="1"/>
  <c r="AH169" i="1"/>
  <c r="AG169" i="1"/>
  <c r="AF169" i="1"/>
  <c r="AE169" i="1"/>
  <c r="AD169" i="1"/>
  <c r="Z169" i="1"/>
  <c r="J169" i="1"/>
  <c r="H169" i="1"/>
  <c r="BJ166" i="1"/>
  <c r="BH166" i="1"/>
  <c r="BF166" i="1"/>
  <c r="BD166" i="1"/>
  <c r="BC166" i="1"/>
  <c r="AX166" i="1"/>
  <c r="AP166" i="1"/>
  <c r="BI166" i="1" s="1"/>
  <c r="AC166" i="1" s="1"/>
  <c r="AO166" i="1"/>
  <c r="AW166" i="1" s="1"/>
  <c r="AV166" i="1" s="1"/>
  <c r="AL166" i="1"/>
  <c r="AK166" i="1"/>
  <c r="AJ166" i="1"/>
  <c r="AH166" i="1"/>
  <c r="AG166" i="1"/>
  <c r="AF166" i="1"/>
  <c r="AE166" i="1"/>
  <c r="AD166" i="1"/>
  <c r="AB166" i="1"/>
  <c r="Z166" i="1"/>
  <c r="J166" i="1"/>
  <c r="I166" i="1"/>
  <c r="H166" i="1"/>
  <c r="BJ163" i="1"/>
  <c r="BI163" i="1"/>
  <c r="AC163" i="1" s="1"/>
  <c r="BF163" i="1"/>
  <c r="BD163" i="1"/>
  <c r="AP163" i="1"/>
  <c r="AX163" i="1" s="1"/>
  <c r="AO163" i="1"/>
  <c r="AW163" i="1" s="1"/>
  <c r="AK163" i="1"/>
  <c r="AJ163" i="1"/>
  <c r="AH163" i="1"/>
  <c r="AG163" i="1"/>
  <c r="AF163" i="1"/>
  <c r="AE163" i="1"/>
  <c r="AD163" i="1"/>
  <c r="Z163" i="1"/>
  <c r="J163" i="1"/>
  <c r="AL163" i="1" s="1"/>
  <c r="I163" i="1"/>
  <c r="BJ159" i="1"/>
  <c r="BF159" i="1"/>
  <c r="BD159" i="1"/>
  <c r="AP159" i="1"/>
  <c r="AO159" i="1"/>
  <c r="AK159" i="1"/>
  <c r="AJ159" i="1"/>
  <c r="AH159" i="1"/>
  <c r="AG159" i="1"/>
  <c r="AF159" i="1"/>
  <c r="AE159" i="1"/>
  <c r="AD159" i="1"/>
  <c r="Z159" i="1"/>
  <c r="J159" i="1"/>
  <c r="AL159" i="1" s="1"/>
  <c r="BJ156" i="1"/>
  <c r="BH156" i="1"/>
  <c r="AB156" i="1" s="1"/>
  <c r="BF156" i="1"/>
  <c r="BD156" i="1"/>
  <c r="AW156" i="1"/>
  <c r="AP156" i="1"/>
  <c r="AO156" i="1"/>
  <c r="AL156" i="1"/>
  <c r="AK156" i="1"/>
  <c r="AJ156" i="1"/>
  <c r="AH156" i="1"/>
  <c r="AG156" i="1"/>
  <c r="AF156" i="1"/>
  <c r="AE156" i="1"/>
  <c r="AD156" i="1"/>
  <c r="Z156" i="1"/>
  <c r="J156" i="1"/>
  <c r="I156" i="1"/>
  <c r="H156" i="1"/>
  <c r="BJ152" i="1"/>
  <c r="BI152" i="1"/>
  <c r="BF152" i="1"/>
  <c r="BD152" i="1"/>
  <c r="AX152" i="1"/>
  <c r="AP152" i="1"/>
  <c r="AO152" i="1"/>
  <c r="H152" i="1" s="1"/>
  <c r="AK152" i="1"/>
  <c r="AJ152" i="1"/>
  <c r="AH152" i="1"/>
  <c r="AG152" i="1"/>
  <c r="AF152" i="1"/>
  <c r="AE152" i="1"/>
  <c r="AD152" i="1"/>
  <c r="AC152" i="1"/>
  <c r="Z152" i="1"/>
  <c r="J152" i="1"/>
  <c r="AL152" i="1" s="1"/>
  <c r="I152" i="1"/>
  <c r="BJ146" i="1"/>
  <c r="BI146" i="1"/>
  <c r="AC146" i="1" s="1"/>
  <c r="BF146" i="1"/>
  <c r="BD146" i="1"/>
  <c r="AW146" i="1"/>
  <c r="AP146" i="1"/>
  <c r="I146" i="1" s="1"/>
  <c r="AO146" i="1"/>
  <c r="BH146" i="1" s="1"/>
  <c r="AB146" i="1" s="1"/>
  <c r="AL146" i="1"/>
  <c r="AK146" i="1"/>
  <c r="AJ146" i="1"/>
  <c r="AH146" i="1"/>
  <c r="AG146" i="1"/>
  <c r="AF146" i="1"/>
  <c r="AE146" i="1"/>
  <c r="AD146" i="1"/>
  <c r="Z146" i="1"/>
  <c r="J146" i="1"/>
  <c r="H146" i="1"/>
  <c r="BJ141" i="1"/>
  <c r="BH141" i="1"/>
  <c r="BF141" i="1"/>
  <c r="BD141" i="1"/>
  <c r="AX141" i="1"/>
  <c r="BC141" i="1" s="1"/>
  <c r="AP141" i="1"/>
  <c r="BI141" i="1" s="1"/>
  <c r="AC141" i="1" s="1"/>
  <c r="AO141" i="1"/>
  <c r="AW141" i="1" s="1"/>
  <c r="AV141" i="1" s="1"/>
  <c r="AL141" i="1"/>
  <c r="AK141" i="1"/>
  <c r="AJ141" i="1"/>
  <c r="AH141" i="1"/>
  <c r="AG141" i="1"/>
  <c r="AF141" i="1"/>
  <c r="AE141" i="1"/>
  <c r="AD141" i="1"/>
  <c r="AB141" i="1"/>
  <c r="Z141" i="1"/>
  <c r="J141" i="1"/>
  <c r="I141" i="1"/>
  <c r="H141" i="1"/>
  <c r="BJ137" i="1"/>
  <c r="BI137" i="1"/>
  <c r="AC137" i="1" s="1"/>
  <c r="BF137" i="1"/>
  <c r="BD137" i="1"/>
  <c r="AP137" i="1"/>
  <c r="AX137" i="1" s="1"/>
  <c r="AO137" i="1"/>
  <c r="AW137" i="1" s="1"/>
  <c r="AK137" i="1"/>
  <c r="AJ137" i="1"/>
  <c r="AH137" i="1"/>
  <c r="AG137" i="1"/>
  <c r="AF137" i="1"/>
  <c r="AE137" i="1"/>
  <c r="AD137" i="1"/>
  <c r="Z137" i="1"/>
  <c r="J137" i="1"/>
  <c r="AL137" i="1" s="1"/>
  <c r="I137" i="1"/>
  <c r="BJ133" i="1"/>
  <c r="BF133" i="1"/>
  <c r="BD133" i="1"/>
  <c r="AP133" i="1"/>
  <c r="AX133" i="1" s="1"/>
  <c r="AO133" i="1"/>
  <c r="H133" i="1" s="1"/>
  <c r="AK133" i="1"/>
  <c r="AJ133" i="1"/>
  <c r="AH133" i="1"/>
  <c r="AG133" i="1"/>
  <c r="AF133" i="1"/>
  <c r="AE133" i="1"/>
  <c r="AD133" i="1"/>
  <c r="Z133" i="1"/>
  <c r="J133" i="1"/>
  <c r="AL133" i="1" s="1"/>
  <c r="BJ128" i="1"/>
  <c r="BH128" i="1"/>
  <c r="AB128" i="1" s="1"/>
  <c r="BF128" i="1"/>
  <c r="BD128" i="1"/>
  <c r="AW128" i="1"/>
  <c r="AP128" i="1"/>
  <c r="AO128" i="1"/>
  <c r="AL128" i="1"/>
  <c r="AK128" i="1"/>
  <c r="AJ128" i="1"/>
  <c r="AH128" i="1"/>
  <c r="AG128" i="1"/>
  <c r="AF128" i="1"/>
  <c r="AE128" i="1"/>
  <c r="AD128" i="1"/>
  <c r="Z128" i="1"/>
  <c r="J128" i="1"/>
  <c r="H128" i="1"/>
  <c r="BJ124" i="1"/>
  <c r="BI124" i="1"/>
  <c r="AC124" i="1" s="1"/>
  <c r="BF124" i="1"/>
  <c r="BD124" i="1"/>
  <c r="AX124" i="1"/>
  <c r="AP124" i="1"/>
  <c r="AO124" i="1"/>
  <c r="H124" i="1" s="1"/>
  <c r="AK124" i="1"/>
  <c r="AJ124" i="1"/>
  <c r="AH124" i="1"/>
  <c r="AG124" i="1"/>
  <c r="AF124" i="1"/>
  <c r="AE124" i="1"/>
  <c r="AD124" i="1"/>
  <c r="Z124" i="1"/>
  <c r="J124" i="1"/>
  <c r="I124" i="1"/>
  <c r="BJ122" i="1"/>
  <c r="BI122" i="1"/>
  <c r="BF122" i="1"/>
  <c r="BD122" i="1"/>
  <c r="AX122" i="1"/>
  <c r="AW122" i="1"/>
  <c r="AP122" i="1"/>
  <c r="I122" i="1" s="1"/>
  <c r="AO122" i="1"/>
  <c r="BH122" i="1" s="1"/>
  <c r="AB122" i="1" s="1"/>
  <c r="AL122" i="1"/>
  <c r="AK122" i="1"/>
  <c r="AJ122" i="1"/>
  <c r="AS121" i="1" s="1"/>
  <c r="AH122" i="1"/>
  <c r="AG122" i="1"/>
  <c r="AF122" i="1"/>
  <c r="AE122" i="1"/>
  <c r="AD122" i="1"/>
  <c r="AC122" i="1"/>
  <c r="Z122" i="1"/>
  <c r="J122" i="1"/>
  <c r="H122" i="1"/>
  <c r="BJ117" i="1"/>
  <c r="BH117" i="1"/>
  <c r="BF117" i="1"/>
  <c r="BD117" i="1"/>
  <c r="AX117" i="1"/>
  <c r="BC117" i="1" s="1"/>
  <c r="AV117" i="1"/>
  <c r="AP117" i="1"/>
  <c r="BI117" i="1" s="1"/>
  <c r="AC117" i="1" s="1"/>
  <c r="AO117" i="1"/>
  <c r="AW117" i="1" s="1"/>
  <c r="AL117" i="1"/>
  <c r="AK117" i="1"/>
  <c r="AJ117" i="1"/>
  <c r="AH117" i="1"/>
  <c r="AG117" i="1"/>
  <c r="AF117" i="1"/>
  <c r="AE117" i="1"/>
  <c r="AD117" i="1"/>
  <c r="AB117" i="1"/>
  <c r="Z117" i="1"/>
  <c r="J117" i="1"/>
  <c r="I117" i="1"/>
  <c r="H117" i="1"/>
  <c r="BJ113" i="1"/>
  <c r="BI113" i="1"/>
  <c r="AC113" i="1" s="1"/>
  <c r="BF113" i="1"/>
  <c r="BD113" i="1"/>
  <c r="AP113" i="1"/>
  <c r="AX113" i="1" s="1"/>
  <c r="AO113" i="1"/>
  <c r="AL113" i="1"/>
  <c r="AK113" i="1"/>
  <c r="AJ113" i="1"/>
  <c r="AH113" i="1"/>
  <c r="AG113" i="1"/>
  <c r="AF113" i="1"/>
  <c r="AE113" i="1"/>
  <c r="AD113" i="1"/>
  <c r="Z113" i="1"/>
  <c r="J113" i="1"/>
  <c r="I113" i="1"/>
  <c r="BJ107" i="1"/>
  <c r="BF107" i="1"/>
  <c r="BD107" i="1"/>
  <c r="AP107" i="1"/>
  <c r="AO107" i="1"/>
  <c r="AK107" i="1"/>
  <c r="AJ107" i="1"/>
  <c r="AH107" i="1"/>
  <c r="AG107" i="1"/>
  <c r="AF107" i="1"/>
  <c r="AE107" i="1"/>
  <c r="AD107" i="1"/>
  <c r="Z107" i="1"/>
  <c r="J107" i="1"/>
  <c r="AL107" i="1" s="1"/>
  <c r="BJ105" i="1"/>
  <c r="BH105" i="1"/>
  <c r="AB105" i="1" s="1"/>
  <c r="BF105" i="1"/>
  <c r="BD105" i="1"/>
  <c r="AW105" i="1"/>
  <c r="AP105" i="1"/>
  <c r="AO105" i="1"/>
  <c r="AL105" i="1"/>
  <c r="AK105" i="1"/>
  <c r="AJ105" i="1"/>
  <c r="AH105" i="1"/>
  <c r="AG105" i="1"/>
  <c r="AF105" i="1"/>
  <c r="AE105" i="1"/>
  <c r="AD105" i="1"/>
  <c r="Z105" i="1"/>
  <c r="J105" i="1"/>
  <c r="I105" i="1"/>
  <c r="H105" i="1"/>
  <c r="BJ103" i="1"/>
  <c r="BI103" i="1"/>
  <c r="AC103" i="1" s="1"/>
  <c r="BF103" i="1"/>
  <c r="BD103" i="1"/>
  <c r="AX103" i="1"/>
  <c r="AP103" i="1"/>
  <c r="AO103" i="1"/>
  <c r="H103" i="1" s="1"/>
  <c r="AK103" i="1"/>
  <c r="AJ103" i="1"/>
  <c r="AH103" i="1"/>
  <c r="AG103" i="1"/>
  <c r="AF103" i="1"/>
  <c r="AE103" i="1"/>
  <c r="AD103" i="1"/>
  <c r="Z103" i="1"/>
  <c r="J103" i="1"/>
  <c r="AL103" i="1" s="1"/>
  <c r="I103" i="1"/>
  <c r="BJ99" i="1"/>
  <c r="BF99" i="1"/>
  <c r="BD99" i="1"/>
  <c r="AW99" i="1"/>
  <c r="AP99" i="1"/>
  <c r="I99" i="1" s="1"/>
  <c r="AO99" i="1"/>
  <c r="BH99" i="1" s="1"/>
  <c r="AB99" i="1" s="1"/>
  <c r="AL99" i="1"/>
  <c r="AK99" i="1"/>
  <c r="AJ99" i="1"/>
  <c r="AH99" i="1"/>
  <c r="AG99" i="1"/>
  <c r="AF99" i="1"/>
  <c r="AE99" i="1"/>
  <c r="AD99" i="1"/>
  <c r="Z99" i="1"/>
  <c r="J99" i="1"/>
  <c r="H99" i="1"/>
  <c r="BJ95" i="1"/>
  <c r="BH95" i="1"/>
  <c r="AB95" i="1" s="1"/>
  <c r="BF95" i="1"/>
  <c r="BD95" i="1"/>
  <c r="BC95" i="1"/>
  <c r="AX95" i="1"/>
  <c r="AP95" i="1"/>
  <c r="BI95" i="1" s="1"/>
  <c r="AC95" i="1" s="1"/>
  <c r="AO95" i="1"/>
  <c r="AW95" i="1" s="1"/>
  <c r="AV95" i="1" s="1"/>
  <c r="AL95" i="1"/>
  <c r="AK95" i="1"/>
  <c r="AT73" i="1" s="1"/>
  <c r="AJ95" i="1"/>
  <c r="AH95" i="1"/>
  <c r="AG95" i="1"/>
  <c r="AF95" i="1"/>
  <c r="AE95" i="1"/>
  <c r="AD95" i="1"/>
  <c r="Z95" i="1"/>
  <c r="J95" i="1"/>
  <c r="I95" i="1"/>
  <c r="H95" i="1"/>
  <c r="BJ91" i="1"/>
  <c r="BI91" i="1"/>
  <c r="BF91" i="1"/>
  <c r="BD91" i="1"/>
  <c r="AW91" i="1"/>
  <c r="BC91" i="1" s="1"/>
  <c r="AP91" i="1"/>
  <c r="AX91" i="1" s="1"/>
  <c r="AO91" i="1"/>
  <c r="AK91" i="1"/>
  <c r="AJ91" i="1"/>
  <c r="AH91" i="1"/>
  <c r="AG91" i="1"/>
  <c r="AF91" i="1"/>
  <c r="AE91" i="1"/>
  <c r="AD91" i="1"/>
  <c r="AC91" i="1"/>
  <c r="Z91" i="1"/>
  <c r="J91" i="1"/>
  <c r="AL91" i="1" s="1"/>
  <c r="I91" i="1"/>
  <c r="BJ86" i="1"/>
  <c r="BF86" i="1"/>
  <c r="BD86" i="1"/>
  <c r="AP86" i="1"/>
  <c r="AO86" i="1"/>
  <c r="AK86" i="1"/>
  <c r="AJ86" i="1"/>
  <c r="AH86" i="1"/>
  <c r="AG86" i="1"/>
  <c r="AF86" i="1"/>
  <c r="AE86" i="1"/>
  <c r="AD86" i="1"/>
  <c r="Z86" i="1"/>
  <c r="J86" i="1"/>
  <c r="AL86" i="1" s="1"/>
  <c r="H86" i="1"/>
  <c r="BJ81" i="1"/>
  <c r="BH81" i="1"/>
  <c r="BF81" i="1"/>
  <c r="BD81" i="1"/>
  <c r="AW81" i="1"/>
  <c r="AP81" i="1"/>
  <c r="AO81" i="1"/>
  <c r="AL81" i="1"/>
  <c r="AK81" i="1"/>
  <c r="AJ81" i="1"/>
  <c r="AH81" i="1"/>
  <c r="AG81" i="1"/>
  <c r="AF81" i="1"/>
  <c r="AE81" i="1"/>
  <c r="AD81" i="1"/>
  <c r="AB81" i="1"/>
  <c r="Z81" i="1"/>
  <c r="J81" i="1"/>
  <c r="I81" i="1"/>
  <c r="H81" i="1"/>
  <c r="BJ74" i="1"/>
  <c r="BI74" i="1"/>
  <c r="AC74" i="1" s="1"/>
  <c r="BH74" i="1"/>
  <c r="AB74" i="1" s="1"/>
  <c r="BF74" i="1"/>
  <c r="BD74" i="1"/>
  <c r="AX74" i="1"/>
  <c r="AW74" i="1"/>
  <c r="BC74" i="1" s="1"/>
  <c r="AV74" i="1"/>
  <c r="AP74" i="1"/>
  <c r="AO74" i="1"/>
  <c r="AK74" i="1"/>
  <c r="AJ74" i="1"/>
  <c r="AS73" i="1" s="1"/>
  <c r="AH74" i="1"/>
  <c r="AG74" i="1"/>
  <c r="AF74" i="1"/>
  <c r="AE74" i="1"/>
  <c r="AD74" i="1"/>
  <c r="Z74" i="1"/>
  <c r="J74" i="1"/>
  <c r="AL74" i="1" s="1"/>
  <c r="AU73" i="1" s="1"/>
  <c r="I74" i="1"/>
  <c r="H74" i="1"/>
  <c r="BJ67" i="1"/>
  <c r="BF67" i="1"/>
  <c r="BD67" i="1"/>
  <c r="AX67" i="1"/>
  <c r="BC67" i="1" s="1"/>
  <c r="AW67" i="1"/>
  <c r="AP67" i="1"/>
  <c r="BI67" i="1" s="1"/>
  <c r="AC67" i="1" s="1"/>
  <c r="AO67" i="1"/>
  <c r="BH67" i="1" s="1"/>
  <c r="AB67" i="1" s="1"/>
  <c r="AL67" i="1"/>
  <c r="AK67" i="1"/>
  <c r="AJ67" i="1"/>
  <c r="AH67" i="1"/>
  <c r="AG67" i="1"/>
  <c r="AF67" i="1"/>
  <c r="AE67" i="1"/>
  <c r="AD67" i="1"/>
  <c r="Z67" i="1"/>
  <c r="J67" i="1"/>
  <c r="I67" i="1"/>
  <c r="H67" i="1"/>
  <c r="BJ63" i="1"/>
  <c r="BH63" i="1"/>
  <c r="AB63" i="1" s="1"/>
  <c r="BF63" i="1"/>
  <c r="BD63" i="1"/>
  <c r="AX63" i="1"/>
  <c r="BC63" i="1" s="1"/>
  <c r="AV63" i="1"/>
  <c r="AP63" i="1"/>
  <c r="BI63" i="1" s="1"/>
  <c r="AC63" i="1" s="1"/>
  <c r="AO63" i="1"/>
  <c r="AW63" i="1" s="1"/>
  <c r="AK63" i="1"/>
  <c r="AJ63" i="1"/>
  <c r="AH63" i="1"/>
  <c r="AG63" i="1"/>
  <c r="AF63" i="1"/>
  <c r="AE63" i="1"/>
  <c r="AD63" i="1"/>
  <c r="Z63" i="1"/>
  <c r="J63" i="1"/>
  <c r="AL63" i="1" s="1"/>
  <c r="AU57" i="1" s="1"/>
  <c r="I63" i="1"/>
  <c r="H63" i="1"/>
  <c r="BJ58" i="1"/>
  <c r="BF58" i="1"/>
  <c r="BD58" i="1"/>
  <c r="AP58" i="1"/>
  <c r="AX58" i="1" s="1"/>
  <c r="AO58" i="1"/>
  <c r="AL58" i="1"/>
  <c r="AK58" i="1"/>
  <c r="AJ58" i="1"/>
  <c r="AH58" i="1"/>
  <c r="AG58" i="1"/>
  <c r="AF58" i="1"/>
  <c r="AE58" i="1"/>
  <c r="AD58" i="1"/>
  <c r="Z58" i="1"/>
  <c r="J58" i="1"/>
  <c r="J57" i="1" s="1"/>
  <c r="G17" i="2" s="1"/>
  <c r="I17" i="2" s="1"/>
  <c r="I58" i="1"/>
  <c r="I57" i="1" s="1"/>
  <c r="F17" i="2" s="1"/>
  <c r="AS57" i="1"/>
  <c r="BJ53" i="1"/>
  <c r="BF53" i="1"/>
  <c r="BD53" i="1"/>
  <c r="AP53" i="1"/>
  <c r="AO53" i="1"/>
  <c r="AW53" i="1" s="1"/>
  <c r="AK53" i="1"/>
  <c r="AT52" i="1" s="1"/>
  <c r="AJ53" i="1"/>
  <c r="AH53" i="1"/>
  <c r="AG53" i="1"/>
  <c r="AF53" i="1"/>
  <c r="AE53" i="1"/>
  <c r="AD53" i="1"/>
  <c r="Z53" i="1"/>
  <c r="J53" i="1"/>
  <c r="AL53" i="1" s="1"/>
  <c r="AU52" i="1" s="1"/>
  <c r="H53" i="1"/>
  <c r="H52" i="1" s="1"/>
  <c r="E16" i="2" s="1"/>
  <c r="AS52" i="1"/>
  <c r="J52" i="1"/>
  <c r="G16" i="2" s="1"/>
  <c r="I16" i="2" s="1"/>
  <c r="BJ48" i="1"/>
  <c r="BI48" i="1"/>
  <c r="AC48" i="1" s="1"/>
  <c r="BH48" i="1"/>
  <c r="BF48" i="1"/>
  <c r="BD48" i="1"/>
  <c r="AW48" i="1"/>
  <c r="BC48" i="1" s="1"/>
  <c r="AV48" i="1"/>
  <c r="AP48" i="1"/>
  <c r="AX48" i="1" s="1"/>
  <c r="AO48" i="1"/>
  <c r="AL48" i="1"/>
  <c r="AU41" i="1" s="1"/>
  <c r="AK48" i="1"/>
  <c r="AJ48" i="1"/>
  <c r="AH48" i="1"/>
  <c r="AG48" i="1"/>
  <c r="AF48" i="1"/>
  <c r="AE48" i="1"/>
  <c r="AD48" i="1"/>
  <c r="AB48" i="1"/>
  <c r="Z48" i="1"/>
  <c r="J48" i="1"/>
  <c r="I48" i="1"/>
  <c r="H48" i="1"/>
  <c r="BJ46" i="1"/>
  <c r="BI46" i="1"/>
  <c r="AC46" i="1" s="1"/>
  <c r="BF46" i="1"/>
  <c r="BD46" i="1"/>
  <c r="AX46" i="1"/>
  <c r="AP46" i="1"/>
  <c r="AO46" i="1"/>
  <c r="AW46" i="1" s="1"/>
  <c r="AK46" i="1"/>
  <c r="AJ46" i="1"/>
  <c r="AH46" i="1"/>
  <c r="AG46" i="1"/>
  <c r="AF46" i="1"/>
  <c r="AE46" i="1"/>
  <c r="AD46" i="1"/>
  <c r="Z46" i="1"/>
  <c r="J46" i="1"/>
  <c r="AL46" i="1" s="1"/>
  <c r="I46" i="1"/>
  <c r="H46" i="1"/>
  <c r="H41" i="1" s="1"/>
  <c r="E15" i="2" s="1"/>
  <c r="BJ42" i="1"/>
  <c r="BF42" i="1"/>
  <c r="BD42" i="1"/>
  <c r="AX42" i="1"/>
  <c r="AP42" i="1"/>
  <c r="BI42" i="1" s="1"/>
  <c r="AC42" i="1" s="1"/>
  <c r="AO42" i="1"/>
  <c r="BH42" i="1" s="1"/>
  <c r="AB42" i="1" s="1"/>
  <c r="AL42" i="1"/>
  <c r="AK42" i="1"/>
  <c r="AJ42" i="1"/>
  <c r="AH42" i="1"/>
  <c r="AG42" i="1"/>
  <c r="AF42" i="1"/>
  <c r="AE42" i="1"/>
  <c r="AD42" i="1"/>
  <c r="Z42" i="1"/>
  <c r="J42" i="1"/>
  <c r="J41" i="1" s="1"/>
  <c r="G15" i="2" s="1"/>
  <c r="I15" i="2" s="1"/>
  <c r="I42" i="1"/>
  <c r="I41" i="1" s="1"/>
  <c r="F15" i="2" s="1"/>
  <c r="H42" i="1"/>
  <c r="AS41" i="1"/>
  <c r="BJ37" i="1"/>
  <c r="BF37" i="1"/>
  <c r="BD37" i="1"/>
  <c r="AP37" i="1"/>
  <c r="BI37" i="1" s="1"/>
  <c r="AC37" i="1" s="1"/>
  <c r="AO37" i="1"/>
  <c r="AW37" i="1" s="1"/>
  <c r="AK37" i="1"/>
  <c r="AJ37" i="1"/>
  <c r="AH37" i="1"/>
  <c r="AG37" i="1"/>
  <c r="AF37" i="1"/>
  <c r="AE37" i="1"/>
  <c r="AD37" i="1"/>
  <c r="Z37" i="1"/>
  <c r="J37" i="1"/>
  <c r="AL37" i="1" s="1"/>
  <c r="I37" i="1"/>
  <c r="BJ34" i="1"/>
  <c r="BI34" i="1"/>
  <c r="AC34" i="1" s="1"/>
  <c r="BF34" i="1"/>
  <c r="BD34" i="1"/>
  <c r="AP34" i="1"/>
  <c r="AX34" i="1" s="1"/>
  <c r="AO34" i="1"/>
  <c r="H34" i="1" s="1"/>
  <c r="AL34" i="1"/>
  <c r="AK34" i="1"/>
  <c r="AJ34" i="1"/>
  <c r="AH34" i="1"/>
  <c r="AG34" i="1"/>
  <c r="AF34" i="1"/>
  <c r="AE34" i="1"/>
  <c r="AD34" i="1"/>
  <c r="Z34" i="1"/>
  <c r="J34" i="1"/>
  <c r="I34" i="1"/>
  <c r="BJ29" i="1"/>
  <c r="BH29" i="1"/>
  <c r="AB29" i="1" s="1"/>
  <c r="BF29" i="1"/>
  <c r="BD29" i="1"/>
  <c r="AX29" i="1"/>
  <c r="AP29" i="1"/>
  <c r="I29" i="1" s="1"/>
  <c r="AO29" i="1"/>
  <c r="AW29" i="1" s="1"/>
  <c r="AK29" i="1"/>
  <c r="AJ29" i="1"/>
  <c r="AS28" i="1" s="1"/>
  <c r="AH29" i="1"/>
  <c r="AG29" i="1"/>
  <c r="AF29" i="1"/>
  <c r="AE29" i="1"/>
  <c r="AD29" i="1"/>
  <c r="Z29" i="1"/>
  <c r="J29" i="1"/>
  <c r="AL29" i="1" s="1"/>
  <c r="H29" i="1"/>
  <c r="AT28" i="1"/>
  <c r="BJ25" i="1"/>
  <c r="BI25" i="1"/>
  <c r="BH25" i="1"/>
  <c r="BF25" i="1"/>
  <c r="BD25" i="1"/>
  <c r="AX25" i="1"/>
  <c r="AW25" i="1"/>
  <c r="BC25" i="1" s="1"/>
  <c r="AV25" i="1"/>
  <c r="AP25" i="1"/>
  <c r="AO25" i="1"/>
  <c r="AL25" i="1"/>
  <c r="AK25" i="1"/>
  <c r="AJ25" i="1"/>
  <c r="AH25" i="1"/>
  <c r="AG25" i="1"/>
  <c r="AF25" i="1"/>
  <c r="AE25" i="1"/>
  <c r="AD25" i="1"/>
  <c r="AC25" i="1"/>
  <c r="AB25" i="1"/>
  <c r="Z25" i="1"/>
  <c r="J25" i="1"/>
  <c r="I25" i="1"/>
  <c r="H25" i="1"/>
  <c r="BJ21" i="1"/>
  <c r="BI21" i="1"/>
  <c r="BF21" i="1"/>
  <c r="BD21" i="1"/>
  <c r="AX21" i="1"/>
  <c r="AW21" i="1"/>
  <c r="AV21" i="1" s="1"/>
  <c r="AP21" i="1"/>
  <c r="AO21" i="1"/>
  <c r="BH21" i="1" s="1"/>
  <c r="AB21" i="1" s="1"/>
  <c r="AK21" i="1"/>
  <c r="AJ21" i="1"/>
  <c r="AS17" i="1" s="1"/>
  <c r="AH21" i="1"/>
  <c r="AG21" i="1"/>
  <c r="AF21" i="1"/>
  <c r="AE21" i="1"/>
  <c r="AD21" i="1"/>
  <c r="AC21" i="1"/>
  <c r="Z21" i="1"/>
  <c r="J21" i="1"/>
  <c r="AL21" i="1" s="1"/>
  <c r="I21" i="1"/>
  <c r="H21" i="1"/>
  <c r="BJ18" i="1"/>
  <c r="BF18" i="1"/>
  <c r="BD18" i="1"/>
  <c r="AX18" i="1"/>
  <c r="AP18" i="1"/>
  <c r="BI18" i="1" s="1"/>
  <c r="AC18" i="1" s="1"/>
  <c r="AO18" i="1"/>
  <c r="AW18" i="1" s="1"/>
  <c r="AL18" i="1"/>
  <c r="AK18" i="1"/>
  <c r="AT17" i="1" s="1"/>
  <c r="AJ18" i="1"/>
  <c r="AH18" i="1"/>
  <c r="AG18" i="1"/>
  <c r="AF18" i="1"/>
  <c r="AE18" i="1"/>
  <c r="AD18" i="1"/>
  <c r="Z18" i="1"/>
  <c r="J18" i="1"/>
  <c r="I18" i="1"/>
  <c r="I17" i="1" s="1"/>
  <c r="F13" i="2" s="1"/>
  <c r="H18" i="1"/>
  <c r="J17" i="1"/>
  <c r="G13" i="2" s="1"/>
  <c r="I13" i="2" s="1"/>
  <c r="H17" i="1"/>
  <c r="E13" i="2" s="1"/>
  <c r="BJ14" i="1"/>
  <c r="BF14" i="1"/>
  <c r="BD14" i="1"/>
  <c r="AP14" i="1"/>
  <c r="AX14" i="1" s="1"/>
  <c r="AO14" i="1"/>
  <c r="H14" i="1" s="1"/>
  <c r="H13" i="1" s="1"/>
  <c r="AL14" i="1"/>
  <c r="AK14" i="1"/>
  <c r="AJ14" i="1"/>
  <c r="AH14" i="1"/>
  <c r="AG14" i="1"/>
  <c r="AF14" i="1"/>
  <c r="AE14" i="1"/>
  <c r="AD14" i="1"/>
  <c r="Z14" i="1"/>
  <c r="J14" i="1"/>
  <c r="I14" i="1"/>
  <c r="I13" i="1" s="1"/>
  <c r="AT13" i="1"/>
  <c r="AS13" i="1"/>
  <c r="J13" i="1"/>
  <c r="AU1" i="1"/>
  <c r="AT1" i="1"/>
  <c r="AS1" i="1"/>
  <c r="BC46" i="1" l="1"/>
  <c r="AV46" i="1"/>
  <c r="BC173" i="1"/>
  <c r="AV173" i="1"/>
  <c r="E12" i="2"/>
  <c r="AU17" i="1"/>
  <c r="AV137" i="1"/>
  <c r="BC137" i="1"/>
  <c r="F12" i="2"/>
  <c r="AV18" i="1"/>
  <c r="BC18" i="1"/>
  <c r="AU28" i="1"/>
  <c r="AV184" i="1"/>
  <c r="BC184" i="1"/>
  <c r="BC29" i="1"/>
  <c r="AV29" i="1"/>
  <c r="AV163" i="1"/>
  <c r="BC163" i="1"/>
  <c r="AX443" i="1"/>
  <c r="BI443" i="1"/>
  <c r="AG443" i="1" s="1"/>
  <c r="I443" i="1"/>
  <c r="I442" i="1" s="1"/>
  <c r="F39" i="2" s="1"/>
  <c r="AW508" i="1"/>
  <c r="H508" i="1"/>
  <c r="BH508" i="1"/>
  <c r="AD508" i="1" s="1"/>
  <c r="AX128" i="1"/>
  <c r="BI128" i="1"/>
  <c r="AC128" i="1" s="1"/>
  <c r="BC197" i="1"/>
  <c r="AV197" i="1"/>
  <c r="H228" i="1"/>
  <c r="AW228" i="1"/>
  <c r="BH228" i="1"/>
  <c r="AB228" i="1" s="1"/>
  <c r="AV257" i="1"/>
  <c r="BC257" i="1"/>
  <c r="I287" i="1"/>
  <c r="AX287" i="1"/>
  <c r="BC367" i="1"/>
  <c r="AV367" i="1"/>
  <c r="G12" i="2"/>
  <c r="I12" i="2" s="1"/>
  <c r="AW107" i="1"/>
  <c r="BH107" i="1"/>
  <c r="AB107" i="1" s="1"/>
  <c r="BH204" i="1"/>
  <c r="AB204" i="1" s="1"/>
  <c r="H204" i="1"/>
  <c r="AV260" i="1"/>
  <c r="BC260" i="1"/>
  <c r="H273" i="1"/>
  <c r="AW273" i="1"/>
  <c r="BH273" i="1"/>
  <c r="AB273" i="1" s="1"/>
  <c r="AV297" i="1"/>
  <c r="AW306" i="1"/>
  <c r="BH306" i="1"/>
  <c r="H306" i="1"/>
  <c r="AW325" i="1"/>
  <c r="BH325" i="1"/>
  <c r="AD325" i="1" s="1"/>
  <c r="H325" i="1"/>
  <c r="H316" i="1" s="1"/>
  <c r="E30" i="2" s="1"/>
  <c r="BH330" i="1"/>
  <c r="H330" i="1"/>
  <c r="AW330" i="1"/>
  <c r="BI86" i="1"/>
  <c r="AC86" i="1" s="1"/>
  <c r="I86" i="1"/>
  <c r="BI180" i="1"/>
  <c r="AC180" i="1" s="1"/>
  <c r="I180" i="1"/>
  <c r="AV218" i="1"/>
  <c r="BC218" i="1"/>
  <c r="AX105" i="1"/>
  <c r="BI105" i="1"/>
  <c r="AC105" i="1" s="1"/>
  <c r="BH113" i="1"/>
  <c r="AB113" i="1" s="1"/>
  <c r="H113" i="1"/>
  <c r="AL124" i="1"/>
  <c r="AU121" i="1" s="1"/>
  <c r="J121" i="1"/>
  <c r="G19" i="2" s="1"/>
  <c r="I19" i="2" s="1"/>
  <c r="BC169" i="1"/>
  <c r="C21" i="5"/>
  <c r="C21" i="3"/>
  <c r="BC21" i="1"/>
  <c r="BH34" i="1"/>
  <c r="AB34" i="1" s="1"/>
  <c r="BH46" i="1"/>
  <c r="AB46" i="1" s="1"/>
  <c r="BH53" i="1"/>
  <c r="AB53" i="1" s="1"/>
  <c r="BH58" i="1"/>
  <c r="AB58" i="1" s="1"/>
  <c r="H58" i="1"/>
  <c r="H57" i="1" s="1"/>
  <c r="E17" i="2" s="1"/>
  <c r="BI58" i="1"/>
  <c r="AC58" i="1" s="1"/>
  <c r="AX99" i="1"/>
  <c r="BC99" i="1" s="1"/>
  <c r="BH103" i="1"/>
  <c r="AB103" i="1" s="1"/>
  <c r="BI107" i="1"/>
  <c r="AC107" i="1" s="1"/>
  <c r="I107" i="1"/>
  <c r="I73" i="1" s="1"/>
  <c r="F18" i="2" s="1"/>
  <c r="AT121" i="1"/>
  <c r="AV146" i="1"/>
  <c r="AX156" i="1"/>
  <c r="BI156" i="1"/>
  <c r="AC156" i="1" s="1"/>
  <c r="AW159" i="1"/>
  <c r="BH159" i="1"/>
  <c r="AB159" i="1" s="1"/>
  <c r="AV221" i="1"/>
  <c r="I225" i="1"/>
  <c r="AX225" i="1"/>
  <c r="BC225" i="1" s="1"/>
  <c r="BI225" i="1"/>
  <c r="AC225" i="1" s="1"/>
  <c r="AL228" i="1"/>
  <c r="AU217" i="1" s="1"/>
  <c r="J217" i="1"/>
  <c r="G25" i="2" s="1"/>
  <c r="I25" i="2" s="1"/>
  <c r="AV235" i="1"/>
  <c r="BC235" i="1"/>
  <c r="BC277" i="1"/>
  <c r="AV281" i="1"/>
  <c r="BC281" i="1"/>
  <c r="AV289" i="1"/>
  <c r="BC470" i="1"/>
  <c r="BC122" i="1"/>
  <c r="AV122" i="1"/>
  <c r="AT41" i="1"/>
  <c r="C26" i="5" s="1"/>
  <c r="F26" i="5" s="1"/>
  <c r="AV99" i="1"/>
  <c r="I28" i="1"/>
  <c r="F14" i="2" s="1"/>
  <c r="AX37" i="1"/>
  <c r="AV37" i="1" s="1"/>
  <c r="BI53" i="1"/>
  <c r="AC53" i="1" s="1"/>
  <c r="I53" i="1"/>
  <c r="I52" i="1" s="1"/>
  <c r="F16" i="2" s="1"/>
  <c r="AT57" i="1"/>
  <c r="H107" i="1"/>
  <c r="AX107" i="1"/>
  <c r="AW113" i="1"/>
  <c r="AW124" i="1"/>
  <c r="AX146" i="1"/>
  <c r="BC146" i="1" s="1"/>
  <c r="BH152" i="1"/>
  <c r="AB152" i="1" s="1"/>
  <c r="BI159" i="1"/>
  <c r="AC159" i="1" s="1"/>
  <c r="I159" i="1"/>
  <c r="I194" i="1"/>
  <c r="I193" i="1" s="1"/>
  <c r="F22" i="2" s="1"/>
  <c r="BI194" i="1"/>
  <c r="AC194" i="1" s="1"/>
  <c r="J196" i="1"/>
  <c r="G23" i="2" s="1"/>
  <c r="I23" i="2" s="1"/>
  <c r="AV200" i="1"/>
  <c r="BI202" i="1"/>
  <c r="AC202" i="1" s="1"/>
  <c r="I202" i="1"/>
  <c r="AW204" i="1"/>
  <c r="AV239" i="1"/>
  <c r="BC239" i="1"/>
  <c r="H249" i="1"/>
  <c r="AW249" i="1"/>
  <c r="BH249" i="1"/>
  <c r="AB249" i="1" s="1"/>
  <c r="BC253" i="1"/>
  <c r="AV265" i="1"/>
  <c r="I269" i="1"/>
  <c r="AX269" i="1"/>
  <c r="BI269" i="1"/>
  <c r="AC269" i="1" s="1"/>
  <c r="BI287" i="1"/>
  <c r="AE287" i="1" s="1"/>
  <c r="C17" i="5" s="1"/>
  <c r="BH308" i="1"/>
  <c r="AD308" i="1" s="1"/>
  <c r="H308" i="1"/>
  <c r="H307" i="1" s="1"/>
  <c r="E29" i="2" s="1"/>
  <c r="AW308" i="1"/>
  <c r="BC406" i="1"/>
  <c r="AV406" i="1"/>
  <c r="I169" i="1"/>
  <c r="BI169" i="1"/>
  <c r="AC169" i="1" s="1"/>
  <c r="I217" i="1"/>
  <c r="F25" i="2" s="1"/>
  <c r="H340" i="1"/>
  <c r="AW340" i="1"/>
  <c r="BH340" i="1"/>
  <c r="AD340" i="1" s="1"/>
  <c r="BH37" i="1"/>
  <c r="AB37" i="1" s="1"/>
  <c r="AV91" i="1"/>
  <c r="BH124" i="1"/>
  <c r="AB124" i="1" s="1"/>
  <c r="BI133" i="1"/>
  <c r="AC133" i="1" s="1"/>
  <c r="I133" i="1"/>
  <c r="H173" i="1"/>
  <c r="H172" i="1" s="1"/>
  <c r="E20" i="2" s="1"/>
  <c r="BH173" i="1"/>
  <c r="AB173" i="1" s="1"/>
  <c r="C19" i="5"/>
  <c r="BH14" i="1"/>
  <c r="AB14" i="1" s="1"/>
  <c r="C27" i="3"/>
  <c r="BI14" i="1"/>
  <c r="AC14" i="1" s="1"/>
  <c r="BH18" i="1"/>
  <c r="AB18" i="1" s="1"/>
  <c r="J28" i="1"/>
  <c r="G14" i="2" s="1"/>
  <c r="I14" i="2" s="1"/>
  <c r="BI29" i="1"/>
  <c r="AC29" i="1" s="1"/>
  <c r="AW34" i="1"/>
  <c r="AW58" i="1"/>
  <c r="AW103" i="1"/>
  <c r="H159" i="1"/>
  <c r="AX159" i="1"/>
  <c r="I172" i="1"/>
  <c r="F20" i="2" s="1"/>
  <c r="BC194" i="1"/>
  <c r="H197" i="1"/>
  <c r="BH197" i="1"/>
  <c r="AB197" i="1" s="1"/>
  <c r="AX202" i="1"/>
  <c r="AV202" i="1" s="1"/>
  <c r="H210" i="1"/>
  <c r="AW210" i="1"/>
  <c r="BH210" i="1"/>
  <c r="AB210" i="1" s="1"/>
  <c r="BC213" i="1"/>
  <c r="AV215" i="1"/>
  <c r="BC215" i="1"/>
  <c r="AT217" i="1"/>
  <c r="BC269" i="1"/>
  <c r="AU276" i="1"/>
  <c r="AV284" i="1"/>
  <c r="AX321" i="1"/>
  <c r="BI321" i="1"/>
  <c r="AE321" i="1" s="1"/>
  <c r="I321" i="1"/>
  <c r="AX398" i="1"/>
  <c r="BI398" i="1"/>
  <c r="I398" i="1"/>
  <c r="AV490" i="1"/>
  <c r="AV512" i="1"/>
  <c r="BC512" i="1"/>
  <c r="AW133" i="1"/>
  <c r="BH133" i="1"/>
  <c r="AB133" i="1" s="1"/>
  <c r="BH137" i="1"/>
  <c r="AB137" i="1" s="1"/>
  <c r="H137" i="1"/>
  <c r="H121" i="1" s="1"/>
  <c r="E19" i="2" s="1"/>
  <c r="BH184" i="1"/>
  <c r="AB184" i="1" s="1"/>
  <c r="H184" i="1"/>
  <c r="H183" i="1" s="1"/>
  <c r="E21" i="2" s="1"/>
  <c r="I208" i="1"/>
  <c r="I196" i="1" s="1"/>
  <c r="F23" i="2" s="1"/>
  <c r="AX208" i="1"/>
  <c r="BC208" i="1" s="1"/>
  <c r="BI208" i="1"/>
  <c r="AC208" i="1" s="1"/>
  <c r="AV279" i="1"/>
  <c r="BC279" i="1"/>
  <c r="I297" i="1"/>
  <c r="AX297" i="1"/>
  <c r="J73" i="1"/>
  <c r="G18" i="2" s="1"/>
  <c r="I18" i="2" s="1"/>
  <c r="AX86" i="1"/>
  <c r="BH163" i="1"/>
  <c r="AB163" i="1" s="1"/>
  <c r="H163" i="1"/>
  <c r="C25" i="5"/>
  <c r="C20" i="5"/>
  <c r="C20" i="3"/>
  <c r="AU13" i="1"/>
  <c r="AW14" i="1"/>
  <c r="C28" i="3"/>
  <c r="F28" i="3" s="1"/>
  <c r="H37" i="1"/>
  <c r="H28" i="1" s="1"/>
  <c r="AW42" i="1"/>
  <c r="AX53" i="1"/>
  <c r="BC53" i="1" s="1"/>
  <c r="AV67" i="1"/>
  <c r="AX81" i="1"/>
  <c r="BI81" i="1"/>
  <c r="AC81" i="1" s="1"/>
  <c r="AW86" i="1"/>
  <c r="BH86" i="1"/>
  <c r="AB86" i="1" s="1"/>
  <c r="BH91" i="1"/>
  <c r="AB91" i="1" s="1"/>
  <c r="H91" i="1"/>
  <c r="H73" i="1" s="1"/>
  <c r="E18" i="2" s="1"/>
  <c r="BI99" i="1"/>
  <c r="AC99" i="1" s="1"/>
  <c r="I128" i="1"/>
  <c r="I121" i="1" s="1"/>
  <c r="F19" i="2" s="1"/>
  <c r="AW152" i="1"/>
  <c r="AV180" i="1"/>
  <c r="BC180" i="1"/>
  <c r="J183" i="1"/>
  <c r="G21" i="2" s="1"/>
  <c r="I21" i="2" s="1"/>
  <c r="AX194" i="1"/>
  <c r="BC231" i="1"/>
  <c r="AV243" i="1"/>
  <c r="I246" i="1"/>
  <c r="AX246" i="1"/>
  <c r="BC246" i="1" s="1"/>
  <c r="BI246" i="1"/>
  <c r="AC246" i="1" s="1"/>
  <c r="AU252" i="1"/>
  <c r="AU286" i="1"/>
  <c r="I315" i="1"/>
  <c r="I307" i="1" s="1"/>
  <c r="F29" i="2" s="1"/>
  <c r="AX315" i="1"/>
  <c r="BC315" i="1" s="1"/>
  <c r="AX377" i="1"/>
  <c r="BI377" i="1"/>
  <c r="AE377" i="1" s="1"/>
  <c r="I377" i="1"/>
  <c r="AW446" i="1"/>
  <c r="BH446" i="1"/>
  <c r="AF446" i="1" s="1"/>
  <c r="C18" i="5" s="1"/>
  <c r="H446" i="1"/>
  <c r="BC553" i="1"/>
  <c r="AV169" i="1"/>
  <c r="AV194" i="1"/>
  <c r="AV208" i="1"/>
  <c r="I215" i="1"/>
  <c r="I214" i="1" s="1"/>
  <c r="F24" i="2" s="1"/>
  <c r="H218" i="1"/>
  <c r="AV225" i="1"/>
  <c r="I235" i="1"/>
  <c r="H239" i="1"/>
  <c r="J252" i="1"/>
  <c r="G26" i="2" s="1"/>
  <c r="I26" i="2" s="1"/>
  <c r="I257" i="1"/>
  <c r="I252" i="1" s="1"/>
  <c r="F26" i="2" s="1"/>
  <c r="H260" i="1"/>
  <c r="H252" i="1" s="1"/>
  <c r="E26" i="2" s="1"/>
  <c r="AV269" i="1"/>
  <c r="J276" i="1"/>
  <c r="G27" i="2" s="1"/>
  <c r="I27" i="2" s="1"/>
  <c r="I279" i="1"/>
  <c r="I276" i="1" s="1"/>
  <c r="F27" i="2" s="1"/>
  <c r="H281" i="1"/>
  <c r="H276" i="1" s="1"/>
  <c r="E27" i="2" s="1"/>
  <c r="AW287" i="1"/>
  <c r="BC293" i="1"/>
  <c r="AV311" i="1"/>
  <c r="AV315" i="1"/>
  <c r="BI325" i="1"/>
  <c r="AE325" i="1" s="1"/>
  <c r="I325" i="1"/>
  <c r="BI337" i="1"/>
  <c r="AE337" i="1" s="1"/>
  <c r="BC350" i="1"/>
  <c r="AV350" i="1"/>
  <c r="AT369" i="1"/>
  <c r="H389" i="1"/>
  <c r="E35" i="2" s="1"/>
  <c r="AU400" i="1"/>
  <c r="AV422" i="1"/>
  <c r="AV453" i="1"/>
  <c r="G42" i="2"/>
  <c r="I42" i="2" s="1"/>
  <c r="J458" i="1"/>
  <c r="G41" i="2" s="1"/>
  <c r="I463" i="1"/>
  <c r="F43" i="2" s="1"/>
  <c r="AW487" i="1"/>
  <c r="BH487" i="1"/>
  <c r="AD487" i="1" s="1"/>
  <c r="H487" i="1"/>
  <c r="AX493" i="1"/>
  <c r="BI493" i="1"/>
  <c r="AE493" i="1" s="1"/>
  <c r="I493" i="1"/>
  <c r="AL494" i="1"/>
  <c r="AU492" i="1" s="1"/>
  <c r="J492" i="1"/>
  <c r="G48" i="2" s="1"/>
  <c r="I48" i="2" s="1"/>
  <c r="BC297" i="1"/>
  <c r="H302" i="1"/>
  <c r="H286" i="1" s="1"/>
  <c r="E28" i="2" s="1"/>
  <c r="AW302" i="1"/>
  <c r="BH302" i="1"/>
  <c r="AD302" i="1" s="1"/>
  <c r="BH317" i="1"/>
  <c r="AD317" i="1" s="1"/>
  <c r="BC337" i="1"/>
  <c r="AV337" i="1"/>
  <c r="AX358" i="1"/>
  <c r="BI358" i="1"/>
  <c r="AE358" i="1" s="1"/>
  <c r="I358" i="1"/>
  <c r="AL360" i="1"/>
  <c r="AU357" i="1" s="1"/>
  <c r="J357" i="1"/>
  <c r="G33" i="2" s="1"/>
  <c r="I33" i="2" s="1"/>
  <c r="I389" i="1"/>
  <c r="F35" i="2" s="1"/>
  <c r="AV436" i="1"/>
  <c r="AW480" i="1"/>
  <c r="BH480" i="1"/>
  <c r="AB480" i="1" s="1"/>
  <c r="C14" i="7" s="1"/>
  <c r="H480" i="1"/>
  <c r="I479" i="1"/>
  <c r="BC496" i="1"/>
  <c r="AV496" i="1"/>
  <c r="AU498" i="1"/>
  <c r="BC500" i="1"/>
  <c r="AV500" i="1"/>
  <c r="AL503" i="1"/>
  <c r="J498" i="1"/>
  <c r="G49" i="2" s="1"/>
  <c r="I49" i="2" s="1"/>
  <c r="I645" i="1"/>
  <c r="I605" i="1" s="1"/>
  <c r="AX645" i="1"/>
  <c r="AV645" i="1" s="1"/>
  <c r="BI645" i="1"/>
  <c r="AG645" i="1" s="1"/>
  <c r="AX302" i="1"/>
  <c r="BI302" i="1"/>
  <c r="AE302" i="1" s="1"/>
  <c r="I316" i="1"/>
  <c r="F30" i="2" s="1"/>
  <c r="AL340" i="1"/>
  <c r="C29" i="3" s="1"/>
  <c r="F29" i="3" s="1"/>
  <c r="J331" i="1"/>
  <c r="G31" i="2" s="1"/>
  <c r="I31" i="2" s="1"/>
  <c r="AW345" i="1"/>
  <c r="BH345" i="1"/>
  <c r="AD345" i="1" s="1"/>
  <c r="H345" i="1"/>
  <c r="H331" i="1" s="1"/>
  <c r="E31" i="2" s="1"/>
  <c r="AW380" i="1"/>
  <c r="BH380" i="1"/>
  <c r="AD380" i="1" s="1"/>
  <c r="H380" i="1"/>
  <c r="BC390" i="1"/>
  <c r="AV390" i="1"/>
  <c r="BC432" i="1"/>
  <c r="AV432" i="1"/>
  <c r="AU459" i="1"/>
  <c r="G46" i="2"/>
  <c r="I46" i="2" s="1"/>
  <c r="C15" i="7"/>
  <c r="C26" i="7"/>
  <c r="F26" i="7" s="1"/>
  <c r="C25" i="7"/>
  <c r="AV488" i="1"/>
  <c r="AT492" i="1"/>
  <c r="AV507" i="1"/>
  <c r="BC507" i="1"/>
  <c r="I515" i="1"/>
  <c r="I513" i="1" s="1"/>
  <c r="F52" i="2" s="1"/>
  <c r="AX515" i="1"/>
  <c r="BI515" i="1"/>
  <c r="AE515" i="1" s="1"/>
  <c r="AL516" i="1"/>
  <c r="J513" i="1"/>
  <c r="G52" i="2" s="1"/>
  <c r="I52" i="2" s="1"/>
  <c r="C15" i="9"/>
  <c r="BI176" i="1"/>
  <c r="AC176" i="1" s="1"/>
  <c r="BH180" i="1"/>
  <c r="AB180" i="1" s="1"/>
  <c r="BI200" i="1"/>
  <c r="AC200" i="1" s="1"/>
  <c r="BH202" i="1"/>
  <c r="AB202" i="1" s="1"/>
  <c r="BI213" i="1"/>
  <c r="BH215" i="1"/>
  <c r="AB215" i="1" s="1"/>
  <c r="BI231" i="1"/>
  <c r="AC231" i="1" s="1"/>
  <c r="BH235" i="1"/>
  <c r="AB235" i="1" s="1"/>
  <c r="BI253" i="1"/>
  <c r="AC253" i="1" s="1"/>
  <c r="BH257" i="1"/>
  <c r="AB257" i="1" s="1"/>
  <c r="BI277" i="1"/>
  <c r="BH279" i="1"/>
  <c r="AT307" i="1"/>
  <c r="BI345" i="1"/>
  <c r="AE345" i="1" s="1"/>
  <c r="I345" i="1"/>
  <c r="I331" i="1" s="1"/>
  <c r="F31" i="2" s="1"/>
  <c r="AX345" i="1"/>
  <c r="AS349" i="1"/>
  <c r="I369" i="1"/>
  <c r="F34" i="2" s="1"/>
  <c r="BC387" i="1"/>
  <c r="AV387" i="1"/>
  <c r="AW401" i="1"/>
  <c r="BH401" i="1"/>
  <c r="AD401" i="1" s="1"/>
  <c r="H401" i="1"/>
  <c r="BC408" i="1"/>
  <c r="AV408" i="1"/>
  <c r="AW419" i="1"/>
  <c r="BH419" i="1"/>
  <c r="H419" i="1"/>
  <c r="H459" i="1"/>
  <c r="AX466" i="1"/>
  <c r="BI466" i="1"/>
  <c r="I466" i="1"/>
  <c r="AX473" i="1"/>
  <c r="BI473" i="1"/>
  <c r="I473" i="1"/>
  <c r="I472" i="1" s="1"/>
  <c r="F44" i="2" s="1"/>
  <c r="AV481" i="1"/>
  <c r="AX486" i="1"/>
  <c r="BI486" i="1"/>
  <c r="AE486" i="1" s="1"/>
  <c r="I486" i="1"/>
  <c r="AL487" i="1"/>
  <c r="AU485" i="1" s="1"/>
  <c r="J485" i="1"/>
  <c r="G47" i="2" s="1"/>
  <c r="I47" i="2" s="1"/>
  <c r="BC489" i="1"/>
  <c r="AV489" i="1"/>
  <c r="AW494" i="1"/>
  <c r="BH494" i="1"/>
  <c r="AD494" i="1" s="1"/>
  <c r="H494" i="1"/>
  <c r="C14" i="9"/>
  <c r="I531" i="1"/>
  <c r="I528" i="1" s="1"/>
  <c r="AX531" i="1"/>
  <c r="BI531" i="1"/>
  <c r="AC531" i="1" s="1"/>
  <c r="AL532" i="1"/>
  <c r="AU528" i="1" s="1"/>
  <c r="J528" i="1"/>
  <c r="AW589" i="1"/>
  <c r="BH589" i="1"/>
  <c r="AD589" i="1" s="1"/>
  <c r="H589" i="1"/>
  <c r="BH297" i="1"/>
  <c r="AD297" i="1" s="1"/>
  <c r="C16" i="5" s="1"/>
  <c r="AW317" i="1"/>
  <c r="AS331" i="1"/>
  <c r="AX343" i="1"/>
  <c r="BI343" i="1"/>
  <c r="AE343" i="1" s="1"/>
  <c r="BC352" i="1"/>
  <c r="AV352" i="1"/>
  <c r="AW360" i="1"/>
  <c r="BH360" i="1"/>
  <c r="AD360" i="1" s="1"/>
  <c r="H360" i="1"/>
  <c r="H357" i="1" s="1"/>
  <c r="E33" i="2" s="1"/>
  <c r="BC370" i="1"/>
  <c r="AV370" i="1"/>
  <c r="AX415" i="1"/>
  <c r="BI415" i="1"/>
  <c r="AE415" i="1" s="1"/>
  <c r="I415" i="1"/>
  <c r="AX460" i="1"/>
  <c r="BI460" i="1"/>
  <c r="I460" i="1"/>
  <c r="I459" i="1" s="1"/>
  <c r="AU479" i="1"/>
  <c r="BC482" i="1"/>
  <c r="AV482" i="1"/>
  <c r="H498" i="1"/>
  <c r="E49" i="2" s="1"/>
  <c r="AW501" i="1"/>
  <c r="H501" i="1"/>
  <c r="H505" i="1"/>
  <c r="E50" i="2" s="1"/>
  <c r="BC506" i="1"/>
  <c r="AV506" i="1"/>
  <c r="AW347" i="1"/>
  <c r="AX360" i="1"/>
  <c r="AW363" i="1"/>
  <c r="AX380" i="1"/>
  <c r="AW384" i="1"/>
  <c r="AX401" i="1"/>
  <c r="AW404" i="1"/>
  <c r="AX419" i="1"/>
  <c r="F35" i="10"/>
  <c r="I35" i="10" s="1"/>
  <c r="F35" i="12"/>
  <c r="I35" i="12" s="1"/>
  <c r="F35" i="6"/>
  <c r="I35" i="6" s="1"/>
  <c r="F35" i="8"/>
  <c r="I35" i="8" s="1"/>
  <c r="I45" i="8" s="1"/>
  <c r="I23" i="7" s="1"/>
  <c r="F35" i="4"/>
  <c r="I35" i="4" s="1"/>
  <c r="I45" i="4" s="1"/>
  <c r="I24" i="3" s="1"/>
  <c r="F38" i="10"/>
  <c r="I38" i="10" s="1"/>
  <c r="F38" i="12"/>
  <c r="I38" i="12" s="1"/>
  <c r="F38" i="4"/>
  <c r="I38" i="4" s="1"/>
  <c r="F38" i="8"/>
  <c r="I38" i="8" s="1"/>
  <c r="F38" i="6"/>
  <c r="I38" i="6" s="1"/>
  <c r="C16" i="7"/>
  <c r="BH503" i="1"/>
  <c r="AD503" i="1" s="1"/>
  <c r="I547" i="1"/>
  <c r="AX547" i="1"/>
  <c r="AV547" i="1" s="1"/>
  <c r="BI547" i="1"/>
  <c r="AE547" i="1" s="1"/>
  <c r="AL548" i="1"/>
  <c r="J541" i="1"/>
  <c r="G61" i="2" s="1"/>
  <c r="I61" i="2" s="1"/>
  <c r="AV551" i="1"/>
  <c r="BC551" i="1"/>
  <c r="H347" i="1"/>
  <c r="I360" i="1"/>
  <c r="H363" i="1"/>
  <c r="I380" i="1"/>
  <c r="H384" i="1"/>
  <c r="H369" i="1" s="1"/>
  <c r="E34" i="2" s="1"/>
  <c r="I401" i="1"/>
  <c r="H404" i="1"/>
  <c r="I419" i="1"/>
  <c r="H422" i="1"/>
  <c r="H421" i="1" s="1"/>
  <c r="E37" i="2" s="1"/>
  <c r="I446" i="1"/>
  <c r="I445" i="1" s="1"/>
  <c r="F40" i="2" s="1"/>
  <c r="H453" i="1"/>
  <c r="H462" i="1"/>
  <c r="H468" i="1"/>
  <c r="H463" i="1" s="1"/>
  <c r="E43" i="2" s="1"/>
  <c r="H476" i="1"/>
  <c r="H472" i="1" s="1"/>
  <c r="E44" i="2" s="1"/>
  <c r="H481" i="1"/>
  <c r="I487" i="1"/>
  <c r="H488" i="1"/>
  <c r="I494" i="1"/>
  <c r="H495" i="1"/>
  <c r="BH499" i="1"/>
  <c r="AD499" i="1" s="1"/>
  <c r="BI500" i="1"/>
  <c r="AE500" i="1" s="1"/>
  <c r="BC502" i="1"/>
  <c r="BI507" i="1"/>
  <c r="AE507" i="1" s="1"/>
  <c r="BC509" i="1"/>
  <c r="AU513" i="1"/>
  <c r="AV535" i="1"/>
  <c r="BC535" i="1"/>
  <c r="H539" i="1"/>
  <c r="H533" i="1" s="1"/>
  <c r="E60" i="2" s="1"/>
  <c r="AW539" i="1"/>
  <c r="BH539" i="1"/>
  <c r="AD539" i="1" s="1"/>
  <c r="BC547" i="1"/>
  <c r="I553" i="1"/>
  <c r="AX553" i="1"/>
  <c r="BI553" i="1"/>
  <c r="AE553" i="1" s="1"/>
  <c r="AW562" i="1"/>
  <c r="H562" i="1"/>
  <c r="AV701" i="1"/>
  <c r="BC701" i="1"/>
  <c r="AX436" i="1"/>
  <c r="BC436" i="1" s="1"/>
  <c r="AW440" i="1"/>
  <c r="AX464" i="1"/>
  <c r="BC464" i="1" s="1"/>
  <c r="AX470" i="1"/>
  <c r="AV470" i="1" s="1"/>
  <c r="C21" i="7"/>
  <c r="C19" i="7"/>
  <c r="AX483" i="1"/>
  <c r="BC483" i="1" s="1"/>
  <c r="AW484" i="1"/>
  <c r="AX490" i="1"/>
  <c r="BC490" i="1" s="1"/>
  <c r="AW491" i="1"/>
  <c r="AX497" i="1"/>
  <c r="BC497" i="1" s="1"/>
  <c r="AW499" i="1"/>
  <c r="I501" i="1"/>
  <c r="BI501" i="1"/>
  <c r="AE501" i="1" s="1"/>
  <c r="C17" i="7" s="1"/>
  <c r="BC511" i="1"/>
  <c r="BH511" i="1"/>
  <c r="AD511" i="1" s="1"/>
  <c r="BC515" i="1"/>
  <c r="AV520" i="1"/>
  <c r="BC520" i="1"/>
  <c r="C26" i="9"/>
  <c r="F26" i="9" s="1"/>
  <c r="BC531" i="1"/>
  <c r="AV536" i="1"/>
  <c r="BC536" i="1"/>
  <c r="AV537" i="1"/>
  <c r="AV540" i="1"/>
  <c r="AV542" i="1"/>
  <c r="BC542" i="1"/>
  <c r="H548" i="1"/>
  <c r="H541" i="1" s="1"/>
  <c r="E61" i="2" s="1"/>
  <c r="AW548" i="1"/>
  <c r="BH548" i="1"/>
  <c r="AD548" i="1" s="1"/>
  <c r="AX575" i="1"/>
  <c r="BC575" i="1" s="1"/>
  <c r="BI575" i="1"/>
  <c r="AE575" i="1" s="1"/>
  <c r="I575" i="1"/>
  <c r="AL576" i="1"/>
  <c r="AU573" i="1" s="1"/>
  <c r="J573" i="1"/>
  <c r="G63" i="2" s="1"/>
  <c r="I63" i="2" s="1"/>
  <c r="BC584" i="1"/>
  <c r="AV584" i="1"/>
  <c r="I612" i="1"/>
  <c r="AX612" i="1"/>
  <c r="BI612" i="1"/>
  <c r="AG612" i="1" s="1"/>
  <c r="C19" i="11" s="1"/>
  <c r="AX317" i="1"/>
  <c r="AW321" i="1"/>
  <c r="J349" i="1"/>
  <c r="G32" i="2" s="1"/>
  <c r="I32" i="2" s="1"/>
  <c r="F37" i="8"/>
  <c r="I37" i="8" s="1"/>
  <c r="F37" i="10"/>
  <c r="I37" i="10" s="1"/>
  <c r="F37" i="12"/>
  <c r="I37" i="12" s="1"/>
  <c r="F37" i="4"/>
  <c r="I37" i="4" s="1"/>
  <c r="F37" i="6"/>
  <c r="I37" i="6" s="1"/>
  <c r="C20" i="7"/>
  <c r="AU505" i="1"/>
  <c r="AV522" i="1"/>
  <c r="BC522" i="1"/>
  <c r="AV529" i="1"/>
  <c r="BC529" i="1"/>
  <c r="I538" i="1"/>
  <c r="I533" i="1" s="1"/>
  <c r="F60" i="2" s="1"/>
  <c r="AX538" i="1"/>
  <c r="BI538" i="1"/>
  <c r="AE538" i="1" s="1"/>
  <c r="C17" i="9" s="1"/>
  <c r="I541" i="1"/>
  <c r="F61" i="2" s="1"/>
  <c r="AV550" i="1"/>
  <c r="BC550" i="1"/>
  <c r="H554" i="1"/>
  <c r="AW554" i="1"/>
  <c r="BH554" i="1"/>
  <c r="AD554" i="1" s="1"/>
  <c r="AV561" i="1"/>
  <c r="BC561" i="1"/>
  <c r="J369" i="1"/>
  <c r="G34" i="2" s="1"/>
  <c r="I34" i="2" s="1"/>
  <c r="J389" i="1"/>
  <c r="G35" i="2" s="1"/>
  <c r="I35" i="2" s="1"/>
  <c r="J435" i="1"/>
  <c r="G38" i="2" s="1"/>
  <c r="I38" i="2" s="1"/>
  <c r="I500" i="1"/>
  <c r="I498" i="1" s="1"/>
  <c r="F49" i="2" s="1"/>
  <c r="AX501" i="1"/>
  <c r="AV504" i="1"/>
  <c r="AV511" i="1"/>
  <c r="BC514" i="1"/>
  <c r="H516" i="1"/>
  <c r="H513" i="1" s="1"/>
  <c r="E52" i="2" s="1"/>
  <c r="AW516" i="1"/>
  <c r="BH516" i="1"/>
  <c r="AD516" i="1" s="1"/>
  <c r="I526" i="1"/>
  <c r="I525" i="1" s="1"/>
  <c r="F57" i="2" s="1"/>
  <c r="AX526" i="1"/>
  <c r="BC526" i="1" s="1"/>
  <c r="BI526" i="1"/>
  <c r="H532" i="1"/>
  <c r="H528" i="1" s="1"/>
  <c r="AW532" i="1"/>
  <c r="BH532" i="1"/>
  <c r="AB532" i="1" s="1"/>
  <c r="AU533" i="1"/>
  <c r="BC538" i="1"/>
  <c r="AU541" i="1"/>
  <c r="AV545" i="1"/>
  <c r="BC545" i="1"/>
  <c r="AV546" i="1"/>
  <c r="AV549" i="1"/>
  <c r="AV556" i="1"/>
  <c r="BC556" i="1"/>
  <c r="BH562" i="1"/>
  <c r="AD562" i="1" s="1"/>
  <c r="AV515" i="1"/>
  <c r="AX522" i="1"/>
  <c r="AV526" i="1"/>
  <c r="AV531" i="1"/>
  <c r="J533" i="1"/>
  <c r="G60" i="2" s="1"/>
  <c r="I60" i="2" s="1"/>
  <c r="AV538" i="1"/>
  <c r="AV553" i="1"/>
  <c r="H557" i="1"/>
  <c r="AW560" i="1"/>
  <c r="BI562" i="1"/>
  <c r="AE562" i="1" s="1"/>
  <c r="I562" i="1"/>
  <c r="AW569" i="1"/>
  <c r="BH569" i="1"/>
  <c r="AD569" i="1" s="1"/>
  <c r="H569" i="1"/>
  <c r="H566" i="1" s="1"/>
  <c r="E62" i="2" s="1"/>
  <c r="AS573" i="1"/>
  <c r="AV579" i="1"/>
  <c r="AX581" i="1"/>
  <c r="BC581" i="1" s="1"/>
  <c r="BI581" i="1"/>
  <c r="AE581" i="1" s="1"/>
  <c r="I581" i="1"/>
  <c r="BC593" i="1"/>
  <c r="AX599" i="1"/>
  <c r="BI599" i="1"/>
  <c r="I599" i="1"/>
  <c r="I598" i="1" s="1"/>
  <c r="F68" i="2" s="1"/>
  <c r="AL612" i="1"/>
  <c r="AU605" i="1" s="1"/>
  <c r="C27" i="11" s="1"/>
  <c r="F27" i="11" s="1"/>
  <c r="J605" i="1"/>
  <c r="AV636" i="1"/>
  <c r="BC636" i="1"/>
  <c r="BI559" i="1"/>
  <c r="AE559" i="1" s="1"/>
  <c r="BC565" i="1"/>
  <c r="AV565" i="1"/>
  <c r="AX587" i="1"/>
  <c r="BC587" i="1" s="1"/>
  <c r="BI587" i="1"/>
  <c r="AE587" i="1" s="1"/>
  <c r="I587" i="1"/>
  <c r="BH502" i="1"/>
  <c r="AD502" i="1" s="1"/>
  <c r="BI508" i="1"/>
  <c r="AE508" i="1" s="1"/>
  <c r="BH509" i="1"/>
  <c r="AD509" i="1" s="1"/>
  <c r="BI516" i="1"/>
  <c r="AE516" i="1" s="1"/>
  <c r="BH518" i="1"/>
  <c r="C18" i="9"/>
  <c r="BI532" i="1"/>
  <c r="AC532" i="1" s="1"/>
  <c r="BH534" i="1"/>
  <c r="AD534" i="1" s="1"/>
  <c r="C16" i="9" s="1"/>
  <c r="BI539" i="1"/>
  <c r="AE539" i="1" s="1"/>
  <c r="BH540" i="1"/>
  <c r="AD540" i="1" s="1"/>
  <c r="BI548" i="1"/>
  <c r="AE548" i="1" s="1"/>
  <c r="BH549" i="1"/>
  <c r="AD549" i="1" s="1"/>
  <c r="BI554" i="1"/>
  <c r="AE554" i="1" s="1"/>
  <c r="BH555" i="1"/>
  <c r="AD555" i="1" s="1"/>
  <c r="BH557" i="1"/>
  <c r="AD557" i="1" s="1"/>
  <c r="BH558" i="1"/>
  <c r="AD558" i="1" s="1"/>
  <c r="AV559" i="1"/>
  <c r="I561" i="1"/>
  <c r="AX562" i="1"/>
  <c r="AV570" i="1"/>
  <c r="BC571" i="1"/>
  <c r="AV571" i="1"/>
  <c r="AW576" i="1"/>
  <c r="BH576" i="1"/>
  <c r="AD576" i="1" s="1"/>
  <c r="H576" i="1"/>
  <c r="H673" i="1"/>
  <c r="AW673" i="1"/>
  <c r="BH673" i="1"/>
  <c r="AF673" i="1" s="1"/>
  <c r="AV685" i="1"/>
  <c r="BC685" i="1"/>
  <c r="BI518" i="1"/>
  <c r="C21" i="9"/>
  <c r="C19" i="9"/>
  <c r="BI534" i="1"/>
  <c r="AE534" i="1" s="1"/>
  <c r="BH535" i="1"/>
  <c r="AD535" i="1" s="1"/>
  <c r="BI540" i="1"/>
  <c r="AE540" i="1" s="1"/>
  <c r="BH542" i="1"/>
  <c r="AD542" i="1" s="1"/>
  <c r="BI549" i="1"/>
  <c r="AE549" i="1" s="1"/>
  <c r="BH550" i="1"/>
  <c r="AD550" i="1" s="1"/>
  <c r="BI555" i="1"/>
  <c r="AE555" i="1" s="1"/>
  <c r="BH556" i="1"/>
  <c r="AD556" i="1" s="1"/>
  <c r="BC564" i="1"/>
  <c r="BH564" i="1"/>
  <c r="AD564" i="1" s="1"/>
  <c r="AU566" i="1"/>
  <c r="AX568" i="1"/>
  <c r="BC568" i="1" s="1"/>
  <c r="BI568" i="1"/>
  <c r="AE568" i="1" s="1"/>
  <c r="I568" i="1"/>
  <c r="AW582" i="1"/>
  <c r="BH582" i="1"/>
  <c r="AD582" i="1" s="1"/>
  <c r="H582" i="1"/>
  <c r="AV621" i="1"/>
  <c r="BC621" i="1"/>
  <c r="C20" i="9"/>
  <c r="BC559" i="1"/>
  <c r="BI561" i="1"/>
  <c r="AE561" i="1" s="1"/>
  <c r="BC563" i="1"/>
  <c r="BI565" i="1"/>
  <c r="AE565" i="1" s="1"/>
  <c r="AS566" i="1"/>
  <c r="C25" i="9" s="1"/>
  <c r="BC572" i="1"/>
  <c r="AV572" i="1"/>
  <c r="AV577" i="1"/>
  <c r="BC578" i="1"/>
  <c r="AV578" i="1"/>
  <c r="BC592" i="1"/>
  <c r="AV592" i="1"/>
  <c r="BC601" i="1"/>
  <c r="AV601" i="1"/>
  <c r="AT605" i="1"/>
  <c r="C26" i="11" s="1"/>
  <c r="F26" i="11" s="1"/>
  <c r="AW603" i="1"/>
  <c r="H615" i="1"/>
  <c r="AW615" i="1"/>
  <c r="BH615" i="1"/>
  <c r="AF615" i="1" s="1"/>
  <c r="AV618" i="1"/>
  <c r="BC618" i="1"/>
  <c r="I627" i="1"/>
  <c r="AX627" i="1"/>
  <c r="AV627" i="1" s="1"/>
  <c r="BI627" i="1"/>
  <c r="AG627" i="1" s="1"/>
  <c r="H649" i="1"/>
  <c r="AW649" i="1"/>
  <c r="BH649" i="1"/>
  <c r="AF649" i="1" s="1"/>
  <c r="AV661" i="1"/>
  <c r="BC661" i="1"/>
  <c r="AV681" i="1"/>
  <c r="BC681" i="1"/>
  <c r="I692" i="1"/>
  <c r="AX692" i="1"/>
  <c r="AV692" i="1" s="1"/>
  <c r="BI692" i="1"/>
  <c r="AG692" i="1" s="1"/>
  <c r="AX737" i="1"/>
  <c r="BI737" i="1"/>
  <c r="AG737" i="1" s="1"/>
  <c r="I737" i="1"/>
  <c r="H563" i="1"/>
  <c r="I569" i="1"/>
  <c r="H570" i="1"/>
  <c r="I576" i="1"/>
  <c r="H577" i="1"/>
  <c r="H573" i="1" s="1"/>
  <c r="E63" i="2" s="1"/>
  <c r="I582" i="1"/>
  <c r="H583" i="1"/>
  <c r="I589" i="1"/>
  <c r="I588" i="1" s="1"/>
  <c r="F64" i="2" s="1"/>
  <c r="H590" i="1"/>
  <c r="J600" i="1"/>
  <c r="G69" i="2" s="1"/>
  <c r="I69" i="2" s="1"/>
  <c r="BI601" i="1"/>
  <c r="C14" i="11"/>
  <c r="I609" i="1"/>
  <c r="AX609" i="1"/>
  <c r="AV609" i="1" s="1"/>
  <c r="BI609" i="1"/>
  <c r="AG609" i="1" s="1"/>
  <c r="C19" i="3" s="1"/>
  <c r="H612" i="1"/>
  <c r="H605" i="1" s="1"/>
  <c r="AW612" i="1"/>
  <c r="BH612" i="1"/>
  <c r="AF612" i="1" s="1"/>
  <c r="C18" i="11" s="1"/>
  <c r="BC692" i="1"/>
  <c r="H743" i="1"/>
  <c r="AW743" i="1"/>
  <c r="BH743" i="1"/>
  <c r="AF743" i="1" s="1"/>
  <c r="AW567" i="1"/>
  <c r="AX572" i="1"/>
  <c r="AW574" i="1"/>
  <c r="AX579" i="1"/>
  <c r="BC579" i="1" s="1"/>
  <c r="AW580" i="1"/>
  <c r="AX585" i="1"/>
  <c r="BC585" i="1" s="1"/>
  <c r="AW586" i="1"/>
  <c r="AX593" i="1"/>
  <c r="AV593" i="1" s="1"/>
  <c r="AW595" i="1"/>
  <c r="AW597" i="1"/>
  <c r="BC609" i="1"/>
  <c r="BC645" i="1"/>
  <c r="BH603" i="1"/>
  <c r="H630" i="1"/>
  <c r="AW630" i="1"/>
  <c r="BH630" i="1"/>
  <c r="AF630" i="1" s="1"/>
  <c r="AV639" i="1"/>
  <c r="BC639" i="1"/>
  <c r="AV657" i="1"/>
  <c r="BC657" i="1"/>
  <c r="I669" i="1"/>
  <c r="AX669" i="1"/>
  <c r="AV669" i="1" s="1"/>
  <c r="BI669" i="1"/>
  <c r="AG669" i="1" s="1"/>
  <c r="H695" i="1"/>
  <c r="AW695" i="1"/>
  <c r="BH695" i="1"/>
  <c r="AF695" i="1" s="1"/>
  <c r="BI603" i="1"/>
  <c r="C20" i="11"/>
  <c r="AX719" i="1"/>
  <c r="BI719" i="1"/>
  <c r="AG719" i="1" s="1"/>
  <c r="I719" i="1"/>
  <c r="BH716" i="1"/>
  <c r="AF716" i="1" s="1"/>
  <c r="BH740" i="1"/>
  <c r="AF740" i="1" s="1"/>
  <c r="AW740" i="1"/>
  <c r="C16" i="11"/>
  <c r="I716" i="1"/>
  <c r="AX716" i="1"/>
  <c r="BI716" i="1"/>
  <c r="AG716" i="1" s="1"/>
  <c r="BI731" i="1"/>
  <c r="AG731" i="1" s="1"/>
  <c r="BH734" i="1"/>
  <c r="AF734" i="1" s="1"/>
  <c r="AX740" i="1"/>
  <c r="I740" i="1"/>
  <c r="BC749" i="1"/>
  <c r="AV749" i="1"/>
  <c r="I18" i="8"/>
  <c r="F14" i="7"/>
  <c r="F22" i="7" s="1"/>
  <c r="C17" i="11"/>
  <c r="BI630" i="1"/>
  <c r="AG630" i="1" s="1"/>
  <c r="BH633" i="1"/>
  <c r="AF633" i="1" s="1"/>
  <c r="BI649" i="1"/>
  <c r="AG649" i="1" s="1"/>
  <c r="BH653" i="1"/>
  <c r="AF653" i="1" s="1"/>
  <c r="BI673" i="1"/>
  <c r="AG673" i="1" s="1"/>
  <c r="BH677" i="1"/>
  <c r="AF677" i="1" s="1"/>
  <c r="BI695" i="1"/>
  <c r="AG695" i="1" s="1"/>
  <c r="BH698" i="1"/>
  <c r="AF698" i="1" s="1"/>
  <c r="BI707" i="1"/>
  <c r="AG707" i="1" s="1"/>
  <c r="AW722" i="1"/>
  <c r="BH722" i="1"/>
  <c r="AF722" i="1" s="1"/>
  <c r="BC725" i="1"/>
  <c r="F23" i="3"/>
  <c r="BI615" i="1"/>
  <c r="AG615" i="1" s="1"/>
  <c r="BH618" i="1"/>
  <c r="AF618" i="1" s="1"/>
  <c r="AX630" i="1"/>
  <c r="AW633" i="1"/>
  <c r="BI633" i="1"/>
  <c r="AG633" i="1" s="1"/>
  <c r="BH636" i="1"/>
  <c r="AF636" i="1" s="1"/>
  <c r="AX649" i="1"/>
  <c r="AW653" i="1"/>
  <c r="BI653" i="1"/>
  <c r="AG653" i="1" s="1"/>
  <c r="BH657" i="1"/>
  <c r="AF657" i="1" s="1"/>
  <c r="AX673" i="1"/>
  <c r="AW677" i="1"/>
  <c r="BI677" i="1"/>
  <c r="AG677" i="1" s="1"/>
  <c r="BH681" i="1"/>
  <c r="AF681" i="1" s="1"/>
  <c r="AX695" i="1"/>
  <c r="AW698" i="1"/>
  <c r="BI698" i="1"/>
  <c r="AG698" i="1" s="1"/>
  <c r="BH701" i="1"/>
  <c r="AF701" i="1" s="1"/>
  <c r="BH704" i="1"/>
  <c r="AF704" i="1" s="1"/>
  <c r="AW707" i="1"/>
  <c r="AW716" i="1"/>
  <c r="H725" i="1"/>
  <c r="AX731" i="1"/>
  <c r="BC731" i="1" s="1"/>
  <c r="C21" i="11"/>
  <c r="H719" i="1"/>
  <c r="AW719" i="1"/>
  <c r="BH719" i="1"/>
  <c r="AF719" i="1" s="1"/>
  <c r="AW734" i="1"/>
  <c r="F16" i="3"/>
  <c r="F22" i="3" s="1"/>
  <c r="I18" i="4"/>
  <c r="F29" i="4" s="1"/>
  <c r="I22" i="11"/>
  <c r="I22" i="3"/>
  <c r="I18" i="6"/>
  <c r="F29" i="6" s="1"/>
  <c r="BI749" i="1"/>
  <c r="AG749" i="1" s="1"/>
  <c r="F22" i="9"/>
  <c r="F29" i="12"/>
  <c r="I22" i="9"/>
  <c r="AX734" i="1"/>
  <c r="AW737" i="1"/>
  <c r="I27" i="10"/>
  <c r="I22" i="7"/>
  <c r="I23" i="3" s="1"/>
  <c r="I27" i="8"/>
  <c r="I18" i="10"/>
  <c r="F29" i="10" s="1"/>
  <c r="I27" i="12"/>
  <c r="E14" i="2" l="1"/>
  <c r="E72" i="2"/>
  <c r="H604" i="1"/>
  <c r="E71" i="2" s="1"/>
  <c r="E59" i="2"/>
  <c r="F72" i="2"/>
  <c r="I604" i="1"/>
  <c r="F71" i="2" s="1"/>
  <c r="AV330" i="1"/>
  <c r="BC330" i="1"/>
  <c r="BC273" i="1"/>
  <c r="AV273" i="1"/>
  <c r="BC508" i="1"/>
  <c r="AV508" i="1"/>
  <c r="AV677" i="1"/>
  <c r="BC677" i="1"/>
  <c r="AV404" i="1"/>
  <c r="BC404" i="1"/>
  <c r="AV347" i="1"/>
  <c r="BC347" i="1"/>
  <c r="F59" i="2"/>
  <c r="AV466" i="1"/>
  <c r="BC466" i="1"/>
  <c r="AV380" i="1"/>
  <c r="BC380" i="1"/>
  <c r="AV480" i="1"/>
  <c r="BC480" i="1"/>
  <c r="AV493" i="1"/>
  <c r="BC493" i="1"/>
  <c r="AU331" i="1"/>
  <c r="C16" i="3"/>
  <c r="BC580" i="1"/>
  <c r="AV580" i="1"/>
  <c r="BC743" i="1"/>
  <c r="AV743" i="1"/>
  <c r="BC560" i="1"/>
  <c r="AV560" i="1"/>
  <c r="I573" i="1"/>
  <c r="F63" i="2" s="1"/>
  <c r="BC491" i="1"/>
  <c r="AV491" i="1"/>
  <c r="AV460" i="1"/>
  <c r="BC460" i="1"/>
  <c r="BC343" i="1"/>
  <c r="AV343" i="1"/>
  <c r="AV589" i="1"/>
  <c r="BC589" i="1"/>
  <c r="C22" i="9"/>
  <c r="E42" i="2"/>
  <c r="H458" i="1"/>
  <c r="E41" i="2" s="1"/>
  <c r="H400" i="1"/>
  <c r="E36" i="2" s="1"/>
  <c r="J478" i="1"/>
  <c r="G45" i="2" s="1"/>
  <c r="AV464" i="1"/>
  <c r="H485" i="1"/>
  <c r="E47" i="2" s="1"/>
  <c r="AV287" i="1"/>
  <c r="BC287" i="1"/>
  <c r="H217" i="1"/>
  <c r="E25" i="2" s="1"/>
  <c r="H445" i="1"/>
  <c r="E40" i="2" s="1"/>
  <c r="AV14" i="1"/>
  <c r="BC14" i="1"/>
  <c r="AV398" i="1"/>
  <c r="BC398" i="1"/>
  <c r="BC210" i="1"/>
  <c r="AV210" i="1"/>
  <c r="AV53" i="1"/>
  <c r="I28" i="3"/>
  <c r="I29" i="3" s="1"/>
  <c r="BC340" i="1"/>
  <c r="AV340" i="1"/>
  <c r="AV497" i="1"/>
  <c r="AV128" i="1"/>
  <c r="BC128" i="1"/>
  <c r="AV377" i="1"/>
  <c r="BC377" i="1"/>
  <c r="I26" i="5"/>
  <c r="I27" i="5" s="1"/>
  <c r="AV133" i="1"/>
  <c r="BC133" i="1"/>
  <c r="AV58" i="1"/>
  <c r="BC58" i="1"/>
  <c r="C15" i="5"/>
  <c r="C15" i="3"/>
  <c r="AV159" i="1"/>
  <c r="BC159" i="1"/>
  <c r="AV731" i="1"/>
  <c r="BC630" i="1"/>
  <c r="AV630" i="1"/>
  <c r="BC734" i="1"/>
  <c r="AV734" i="1"/>
  <c r="AV698" i="1"/>
  <c r="BC698" i="1"/>
  <c r="AV633" i="1"/>
  <c r="BC633" i="1"/>
  <c r="BC597" i="1"/>
  <c r="AV597" i="1"/>
  <c r="I26" i="11"/>
  <c r="I27" i="11" s="1"/>
  <c r="AV568" i="1"/>
  <c r="AV582" i="1"/>
  <c r="BC582" i="1"/>
  <c r="AV587" i="1"/>
  <c r="AV585" i="1"/>
  <c r="BC554" i="1"/>
  <c r="AV554" i="1"/>
  <c r="BC562" i="1"/>
  <c r="AV562" i="1"/>
  <c r="BC539" i="1"/>
  <c r="AV539" i="1"/>
  <c r="I400" i="1"/>
  <c r="F36" i="2" s="1"/>
  <c r="I45" i="6"/>
  <c r="I23" i="5" s="1"/>
  <c r="AV384" i="1"/>
  <c r="BC384" i="1"/>
  <c r="G59" i="2"/>
  <c r="I59" i="2" s="1"/>
  <c r="G73" i="2" s="1"/>
  <c r="J527" i="1"/>
  <c r="G58" i="2" s="1"/>
  <c r="H492" i="1"/>
  <c r="E48" i="2" s="1"/>
  <c r="I357" i="1"/>
  <c r="F33" i="2" s="1"/>
  <c r="BC152" i="1"/>
  <c r="AV152" i="1"/>
  <c r="AV42" i="1"/>
  <c r="BC42" i="1"/>
  <c r="C27" i="5"/>
  <c r="F27" i="5" s="1"/>
  <c r="BC34" i="1"/>
  <c r="AV34" i="1"/>
  <c r="C14" i="3"/>
  <c r="C14" i="5"/>
  <c r="C22" i="5" s="1"/>
  <c r="BC124" i="1"/>
  <c r="AV124" i="1"/>
  <c r="BC156" i="1"/>
  <c r="AV156" i="1"/>
  <c r="AV306" i="1"/>
  <c r="BC306" i="1"/>
  <c r="BC228" i="1"/>
  <c r="AV228" i="1"/>
  <c r="C17" i="3"/>
  <c r="BC574" i="1"/>
  <c r="AV574" i="1"/>
  <c r="BC484" i="1"/>
  <c r="AV484" i="1"/>
  <c r="BC440" i="1"/>
  <c r="AV440" i="1"/>
  <c r="I45" i="12"/>
  <c r="I23" i="11" s="1"/>
  <c r="AV360" i="1"/>
  <c r="BC360" i="1"/>
  <c r="BC317" i="1"/>
  <c r="AV317" i="1"/>
  <c r="C27" i="9"/>
  <c r="F27" i="9" s="1"/>
  <c r="I485" i="1"/>
  <c r="F47" i="2" s="1"/>
  <c r="AV473" i="1"/>
  <c r="BC473" i="1"/>
  <c r="AV401" i="1"/>
  <c r="BC401" i="1"/>
  <c r="F46" i="2"/>
  <c r="AV487" i="1"/>
  <c r="BC487" i="1"/>
  <c r="AV246" i="1"/>
  <c r="AV446" i="1"/>
  <c r="BC446" i="1"/>
  <c r="AV86" i="1"/>
  <c r="BC86" i="1"/>
  <c r="J12" i="1"/>
  <c r="G11" i="2" s="1"/>
  <c r="AV204" i="1"/>
  <c r="BC204" i="1"/>
  <c r="AV113" i="1"/>
  <c r="BC113" i="1"/>
  <c r="BC202" i="1"/>
  <c r="BC105" i="1"/>
  <c r="AV105" i="1"/>
  <c r="AV107" i="1"/>
  <c r="BC107" i="1"/>
  <c r="AV443" i="1"/>
  <c r="BC443" i="1"/>
  <c r="BC37" i="1"/>
  <c r="BC719" i="1"/>
  <c r="AV719" i="1"/>
  <c r="AV707" i="1"/>
  <c r="BC707" i="1"/>
  <c r="AV653" i="1"/>
  <c r="BC653" i="1"/>
  <c r="AV740" i="1"/>
  <c r="BC740" i="1"/>
  <c r="BC627" i="1"/>
  <c r="BC649" i="1"/>
  <c r="AV649" i="1"/>
  <c r="AV581" i="1"/>
  <c r="BC321" i="1"/>
  <c r="AV321" i="1"/>
  <c r="I45" i="10"/>
  <c r="I23" i="9" s="1"/>
  <c r="AV363" i="1"/>
  <c r="BC363" i="1"/>
  <c r="C27" i="7"/>
  <c r="F27" i="7" s="1"/>
  <c r="AV415" i="1"/>
  <c r="BC415" i="1"/>
  <c r="AV494" i="1"/>
  <c r="BC494" i="1"/>
  <c r="AV419" i="1"/>
  <c r="BC419" i="1"/>
  <c r="AV345" i="1"/>
  <c r="BC345" i="1"/>
  <c r="H479" i="1"/>
  <c r="AV358" i="1"/>
  <c r="BC358" i="1"/>
  <c r="BC302" i="1"/>
  <c r="AV302" i="1"/>
  <c r="I492" i="1"/>
  <c r="F48" i="2" s="1"/>
  <c r="AV483" i="1"/>
  <c r="BC103" i="1"/>
  <c r="AV103" i="1"/>
  <c r="BC249" i="1"/>
  <c r="AV249" i="1"/>
  <c r="C18" i="3"/>
  <c r="I286" i="1"/>
  <c r="F28" i="2" s="1"/>
  <c r="BC612" i="1"/>
  <c r="AV612" i="1"/>
  <c r="AV615" i="1"/>
  <c r="BC615" i="1"/>
  <c r="BC516" i="1"/>
  <c r="AV516" i="1"/>
  <c r="BC737" i="1"/>
  <c r="AV737" i="1"/>
  <c r="BC716" i="1"/>
  <c r="AV716" i="1"/>
  <c r="BC695" i="1"/>
  <c r="AV695" i="1"/>
  <c r="BC595" i="1"/>
  <c r="AV595" i="1"/>
  <c r="AV603" i="1"/>
  <c r="BC603" i="1"/>
  <c r="I566" i="1"/>
  <c r="F62" i="2" s="1"/>
  <c r="AV599" i="1"/>
  <c r="BC599" i="1"/>
  <c r="AV569" i="1"/>
  <c r="BC569" i="1"/>
  <c r="AV722" i="1"/>
  <c r="BC722" i="1"/>
  <c r="F29" i="8"/>
  <c r="BC669" i="1"/>
  <c r="BC586" i="1"/>
  <c r="AV586" i="1"/>
  <c r="BC567" i="1"/>
  <c r="AV567" i="1"/>
  <c r="C22" i="11"/>
  <c r="BC673" i="1"/>
  <c r="AV673" i="1"/>
  <c r="AV576" i="1"/>
  <c r="BC576" i="1"/>
  <c r="G72" i="2"/>
  <c r="I72" i="2" s="1"/>
  <c r="J604" i="1"/>
  <c r="G71" i="2" s="1"/>
  <c r="AV575" i="1"/>
  <c r="BC532" i="1"/>
  <c r="AV532" i="1"/>
  <c r="BC548" i="1"/>
  <c r="AV548" i="1"/>
  <c r="BC499" i="1"/>
  <c r="AV499" i="1"/>
  <c r="BC501" i="1"/>
  <c r="AV501" i="1"/>
  <c r="F42" i="2"/>
  <c r="I458" i="1"/>
  <c r="F41" i="2" s="1"/>
  <c r="H588" i="1"/>
  <c r="E64" i="2" s="1"/>
  <c r="AV486" i="1"/>
  <c r="BC486" i="1"/>
  <c r="C22" i="7"/>
  <c r="BC81" i="1"/>
  <c r="AV81" i="1"/>
  <c r="H196" i="1"/>
  <c r="E23" i="2" s="1"/>
  <c r="AV308" i="1"/>
  <c r="BC308" i="1"/>
  <c r="AV325" i="1"/>
  <c r="BC325" i="1"/>
  <c r="J752" i="1"/>
  <c r="I12" i="1"/>
  <c r="F11" i="2" s="1"/>
  <c r="I25" i="3" l="1"/>
  <c r="I527" i="1"/>
  <c r="F58" i="2" s="1"/>
  <c r="I26" i="9"/>
  <c r="I27" i="9" s="1"/>
  <c r="I26" i="7"/>
  <c r="I27" i="7" s="1"/>
  <c r="C22" i="3"/>
  <c r="H12" i="1"/>
  <c r="E11" i="2" s="1"/>
  <c r="E46" i="2"/>
  <c r="H478" i="1"/>
  <c r="E45" i="2" s="1"/>
  <c r="I478" i="1"/>
  <c r="F45" i="2" s="1"/>
  <c r="H527" i="1"/>
  <c r="E58" i="2" s="1"/>
</calcChain>
</file>

<file path=xl/sharedStrings.xml><?xml version="1.0" encoding="utf-8"?>
<sst xmlns="http://schemas.openxmlformats.org/spreadsheetml/2006/main" count="5987" uniqueCount="1450">
  <si>
    <t>Slepý stavební rozpočet</t>
  </si>
  <si>
    <t>Název stavby:</t>
  </si>
  <si>
    <t>Vestavba odborné učebny v bývalé uhelně ZŠ Vl. Menšíka, Ivančice</t>
  </si>
  <si>
    <t>Doba výstavby:</t>
  </si>
  <si>
    <t xml:space="preserve"> </t>
  </si>
  <si>
    <t>Objednatel:</t>
  </si>
  <si>
    <t>Město Ivančice
Město Ivančice</t>
  </si>
  <si>
    <t>Druh stavby:</t>
  </si>
  <si>
    <t>Občanská vybavenost</t>
  </si>
  <si>
    <t>Začátek výstavby:</t>
  </si>
  <si>
    <t>Projektant:</t>
  </si>
  <si>
    <t>Tomáš Sýkora</t>
  </si>
  <si>
    <t>Lokalita:</t>
  </si>
  <si>
    <t>Parcela č. 57, k.ú. Ivančice [655724]</t>
  </si>
  <si>
    <t>Konec výstavby:</t>
  </si>
  <si>
    <t>Zhotovitel:</t>
  </si>
  <si>
    <t> </t>
  </si>
  <si>
    <t>JKSO:</t>
  </si>
  <si>
    <t>8013212</t>
  </si>
  <si>
    <t>Zpracováno dne:</t>
  </si>
  <si>
    <t>13.05.2026</t>
  </si>
  <si>
    <t>Zpracoval:</t>
  </si>
  <si>
    <t>Č</t>
  </si>
  <si>
    <t>Kód</t>
  </si>
  <si>
    <t>Zkrácený popis / Varianta</t>
  </si>
  <si>
    <t>MJ</t>
  </si>
  <si>
    <t>Množství</t>
  </si>
  <si>
    <t>Cena/MJ</t>
  </si>
  <si>
    <t>Náklady (Kč)</t>
  </si>
  <si>
    <t>Cenová</t>
  </si>
  <si>
    <t>ISWORK</t>
  </si>
  <si>
    <t>GROUPCODE</t>
  </si>
  <si>
    <t>VATTAX</t>
  </si>
  <si>
    <t>Rozměry</t>
  </si>
  <si>
    <t>(Kč)</t>
  </si>
  <si>
    <t>Dodávka</t>
  </si>
  <si>
    <t>Montáž</t>
  </si>
  <si>
    <t>Celkem</t>
  </si>
  <si>
    <t>soustava</t>
  </si>
  <si>
    <t>Přesuny</t>
  </si>
  <si>
    <t>Typ skupiny</t>
  </si>
  <si>
    <t>HSV mat</t>
  </si>
  <si>
    <t>HSV prac</t>
  </si>
  <si>
    <t>PSV mat</t>
  </si>
  <si>
    <t>PSV prac</t>
  </si>
  <si>
    <t>Mont mat</t>
  </si>
  <si>
    <t>Mont prac</t>
  </si>
  <si>
    <t>Ostatní mat.</t>
  </si>
  <si>
    <t>MAT</t>
  </si>
  <si>
    <t>WORK</t>
  </si>
  <si>
    <t>CELK</t>
  </si>
  <si>
    <t/>
  </si>
  <si>
    <t>STAVBA</t>
  </si>
  <si>
    <t>11</t>
  </si>
  <si>
    <t>Přípravné a přidružené práce</t>
  </si>
  <si>
    <t>O_01</t>
  </si>
  <si>
    <t>1</t>
  </si>
  <si>
    <t>113106121R00</t>
  </si>
  <si>
    <t>Rozebrání dlažeb z betonových dlaždic na sucho</t>
  </si>
  <si>
    <t>m2</t>
  </si>
  <si>
    <t>RTS I / 2026</t>
  </si>
  <si>
    <t>11_</t>
  </si>
  <si>
    <t>O_01_1_</t>
  </si>
  <si>
    <t>O_01_</t>
  </si>
  <si>
    <t>P</t>
  </si>
  <si>
    <t>0,50*(9,725+0,90*2+0,490)</t>
  </si>
  <si>
    <t>X15 - okapní chodník</t>
  </si>
  <si>
    <t>RTS komentář:</t>
  </si>
  <si>
    <t>Položka není určena pro rozebrání dlažeb uložených do betonového lože a pro rozebrání dlažeb z mozaiky uložených do cementové malty. V položce nejsou zakalkulovány náklady na popř. nutné očištění vybouraných betonových dlaždic</t>
  </si>
  <si>
    <t>31</t>
  </si>
  <si>
    <t>Zdi podpěrné a volné</t>
  </si>
  <si>
    <t>2</t>
  </si>
  <si>
    <t>317941232RA0</t>
  </si>
  <si>
    <t>Překlad z nosníků I č. 160, dl.1,5 m, zdivo 600 mm</t>
  </si>
  <si>
    <t>kus</t>
  </si>
  <si>
    <t>31_</t>
  </si>
  <si>
    <t>O_01_3_</t>
  </si>
  <si>
    <t>Varianta:</t>
  </si>
  <si>
    <t>3 x I 160 - dl.1300</t>
  </si>
  <si>
    <t>překlad 01</t>
  </si>
  <si>
    <t>3</t>
  </si>
  <si>
    <t>311271174R00VD01</t>
  </si>
  <si>
    <t>Zdivo z pórobetonových tvárnic  tl. 500 mm</t>
  </si>
  <si>
    <t>RTS I / 2023</t>
  </si>
  <si>
    <t>PD P4-550 
Charakteristická pevnost zdiva v tlaku 3,14 N/mm2, Návrhová hodnota tepelné vodivosti ?U=0,147 W/(m.K)</t>
  </si>
  <si>
    <t>4,40*4,40-(1,50*2,40*2)</t>
  </si>
  <si>
    <t>U09 - vyzdívka po vratech</t>
  </si>
  <si>
    <t>V položce jsou započteny i náklady na pomocné lešení o výšce podlahy do 1,90 m a pro zatížení do 1,5 kPa.</t>
  </si>
  <si>
    <t>4</t>
  </si>
  <si>
    <t>317941322RA0</t>
  </si>
  <si>
    <t>Překlad z nosníků I č. 160, dl.2,0 m, zdivo 450 mm</t>
  </si>
  <si>
    <t>3 x I 160 - dl.1800</t>
  </si>
  <si>
    <t>překlad 02</t>
  </si>
  <si>
    <t>34</t>
  </si>
  <si>
    <t>Stěny a příčky</t>
  </si>
  <si>
    <t>5</t>
  </si>
  <si>
    <t>342941113R00</t>
  </si>
  <si>
    <t>Připojení příček ke stáv.konstr. kotva+turbošrouby</t>
  </si>
  <si>
    <t>m</t>
  </si>
  <si>
    <t>34_</t>
  </si>
  <si>
    <t xml:space="preserve">•	Zdivo bude prokotveno se stávajícími konstrukcemi systémovými nerez pásky v každé vrstvě
•	V místě vstupu z chodby do místnosti N1.07 bude nika vyzděna z CP tl. 150 mm na MC
o	V každé 4 spáře bude osazen kotvící nerez pásek (navrtán do cihly) a do protější nosné zdi
o	Kotvící pásky budou á 700 mm
</t>
  </si>
  <si>
    <t>4,40*3-2,40*2</t>
  </si>
  <si>
    <t>U09</t>
  </si>
  <si>
    <t>(1,40+3,20)*2</t>
  </si>
  <si>
    <t>U04 - vyzdívka niky</t>
  </si>
  <si>
    <t>Kotvy z nerez oceli upevněné ke stávající cihelné konstrukci turbošrouby</t>
  </si>
  <si>
    <t>6</t>
  </si>
  <si>
    <t>342230012RAA</t>
  </si>
  <si>
    <t>Příčka z cihel plných, tloušťka 14 cm</t>
  </si>
  <si>
    <t>cihly plné 29 x 14 x 6,5 P15, maltu MC 25</t>
  </si>
  <si>
    <t>1,40*3,20*2</t>
  </si>
  <si>
    <t>7</t>
  </si>
  <si>
    <t>346244381RT2</t>
  </si>
  <si>
    <t>Plentování ocelových nosníků výšky do 20 cm</t>
  </si>
  <si>
    <t>s použitím suché maltové směsi
plentování pórobetonovými cihlami</t>
  </si>
  <si>
    <t>(0,20*2+0,550)*1,00+(0,20*2+0,500)*1,50*2</t>
  </si>
  <si>
    <t>Překlady 01 a 02</t>
  </si>
  <si>
    <t>Jednostranné plentování jakýmikoliv cihlami na jakoukoliv maltu</t>
  </si>
  <si>
    <t>41</t>
  </si>
  <si>
    <t>Stropy a stropní konstrukce (pro pozemní stavby)</t>
  </si>
  <si>
    <t>8</t>
  </si>
  <si>
    <t>416051291R00</t>
  </si>
  <si>
    <t>Podhled,2úr.oc.rošt,Rigiton RL12/25 Q tl.12,5,izol 50</t>
  </si>
  <si>
    <t>41_</t>
  </si>
  <si>
    <t>O_01_4_</t>
  </si>
  <si>
    <t xml:space="preserve">V případě použití jiného systému akustického podhledu, bude dodavateleme výpočtově a měřením prověřeny útlumové schopnosti. Dodavatel splní normativní požadavky na akustiku pro předmětné prostory!!!
Izolace MW min 17 kg/m3
o	Nosné profily budou max á 900 mm; montážní á 333 mm
?	Kladení montážních profilů bude na délku učebny – s ohledem na montáž svítidel!
</t>
  </si>
  <si>
    <t>6,30*6,45+2,12*4,50</t>
  </si>
  <si>
    <t>R02/PK - podhled</t>
  </si>
  <si>
    <t xml:space="preserve">Akustické bezesparé podhledy Rigips, systém PK21, zavěšený ocelový dvouúrovňový rošt, 1x opláštěný, s minerální izolací, desky Rigiton RL 12/25 Q tl. 12,5mm 4.07.29 - </t>
  </si>
  <si>
    <t>9</t>
  </si>
  <si>
    <t>416271518R00VD01</t>
  </si>
  <si>
    <t>Příplatek za lepení kluzné pásky</t>
  </si>
  <si>
    <t>2,37+1,45+6,53+6,45+6,53+0,50+0,25+0,50+2,12+5,00</t>
  </si>
  <si>
    <t>Podlaha místnosti N1.07</t>
  </si>
  <si>
    <t>10</t>
  </si>
  <si>
    <t>67352490VD01</t>
  </si>
  <si>
    <t>Kluzná páska 50mm/50m</t>
  </si>
  <si>
    <t>M</t>
  </si>
  <si>
    <t>;ztratné 5%; 1,585</t>
  </si>
  <si>
    <t>Páska pro napojení sádrokartonových konstrukcí na ostatní typy stropů a stěn. Bezpečně a čistě oddělí jednotlivé stavební části, zároveň brání vzniku prasklin a předchází zanesení nečistot do spáry při následném tmelení.
Aplikaci proveďte na stěnu, kterou chcete oddělit. Kluznou pásku nalepte podél namontovaného profilu (R-UW/R-CW/R-UD) tak, aby přilnavá část sousedila s profilem.
Hranu desky sádrokartonu vedoucí souběžně s profilem a směřující do místnosti seřízněte. Sádrokartonovou desku namontuje cca 4–5 mm od kluzné pásky.
Spáru mezi deskou a kluznou páskou vytmelte vhodným tmelem. Vytmelenou spáru zajistěte podélným přetmelením s použitím fleecové pásky a roztažením tmelu do strany. Po dokončení přečnívající kluznou pásku ostrým nožem odřízněte.</t>
  </si>
  <si>
    <t>59</t>
  </si>
  <si>
    <t>Kryty pozemních komunikací, letišť a ploch dlážděných (předlažby)</t>
  </si>
  <si>
    <t>596811111R00</t>
  </si>
  <si>
    <t>Kladení dlaždic kom.pro pěší, lože z kameniva těž.</t>
  </si>
  <si>
    <t>59_</t>
  </si>
  <si>
    <t>O_01_5_</t>
  </si>
  <si>
    <t>budou použity dlaždice z původního okapního chodníku.</t>
  </si>
  <si>
    <t>7,84*0,5</t>
  </si>
  <si>
    <t>U08</t>
  </si>
  <si>
    <t>V položce jsou zakalkulovány i náklady na dodání hmot pro lože a na dodání téhož materiálu pro výplň spár. V položce nejsou zakalkulovány náklady na dodání dlaždic, které se oceňují ve specifikaci, ztratné se doporučuje ve výši 5%.  Část lože přesahující tloušťku 3 cm se oceňuje položkami souboru 451 ..-9 Příplatek za každých dalčích 10 mm tloušťky podkladu nebo lože</t>
  </si>
  <si>
    <t>60</t>
  </si>
  <si>
    <t>Omítky ze suchých směsí</t>
  </si>
  <si>
    <t>12</t>
  </si>
  <si>
    <t>602011112VD1</t>
  </si>
  <si>
    <t>tepelněizolační omítka systémová oddavatele tvárnic, ručně</t>
  </si>
  <si>
    <t>60_</t>
  </si>
  <si>
    <t>O_01_6_</t>
  </si>
  <si>
    <t>bez materiálu
včetně dodávky armovací tkaniny</t>
  </si>
  <si>
    <t>(4,40*4,40+(1,50+2,40*2)*2*0,35)*2</t>
  </si>
  <si>
    <t>U09 - vyzdívka - 2 vrstvy</t>
  </si>
  <si>
    <t>-(1,50*2,4*2)</t>
  </si>
  <si>
    <t>odečet otvorů</t>
  </si>
  <si>
    <t xml:space="preserve">Omítka ze suché směsi , vhodná pro vnitřní i vnější použití včetně pórobetonového zdiva. Položka je kalkulována jako jedna z vrstev omítkové skladby. Položky za jednotlivé požadované vrstvy se sčítají.  V položce nejsou zakalkulovány náklady na pomocné lešení, náklady na použití rohových lišt a armovací skelné tkaniny. </t>
  </si>
  <si>
    <t>13</t>
  </si>
  <si>
    <t>585941591</t>
  </si>
  <si>
    <t>Omítka systémová vnitřní tepelněizolační, bal. 20 kg</t>
  </si>
  <si>
    <t>kg</t>
  </si>
  <si>
    <t>16,57*7</t>
  </si>
  <si>
    <t>tl. cca 7 mm</t>
  </si>
  <si>
    <t>;ztratné 5%; 5,7995</t>
  </si>
  <si>
    <t>spotřeba suché směsi: 5,0 kg/m2/tl. 5 mm</t>
  </si>
  <si>
    <t>14</t>
  </si>
  <si>
    <t>602015187RT6</t>
  </si>
  <si>
    <t>Stěrka na stěnách silikonová</t>
  </si>
  <si>
    <t>zatíraná, zrnitost 1,5 mm
barva dle navazující fasády</t>
  </si>
  <si>
    <t>6,685</t>
  </si>
  <si>
    <t>ostění</t>
  </si>
  <si>
    <t>40,35+26,98+38,86</t>
  </si>
  <si>
    <t>ETICS 120 mm</t>
  </si>
  <si>
    <t>-(2,40*2,00*2+1,50*2,40*3+1,32)</t>
  </si>
  <si>
    <t>Omítka ze směsi. Materiál je vhodný pro vnitřní i vnější použití. Položka je kalkulována jako jedna z vrstev omítkové skladby. Položky za jednotlivé požadované vrstvy se sčítají.  V položce nejsou zakalkulovány náklady na penetrační nátěr. Oceňuje se položkou č. 602 01-5179. V položce nejsou zakalkulovány náklady na pomocné lešení. V položce nejsou zakalkulovány náklady na použití rohových lišt a armovací skelné tkaniny.</t>
  </si>
  <si>
    <t>61</t>
  </si>
  <si>
    <t>Úprava povrchů vnitřní</t>
  </si>
  <si>
    <t>15</t>
  </si>
  <si>
    <t>612403388R00</t>
  </si>
  <si>
    <t>Hrubá výplň rýh ve stěnách do 15x15cm maltou z SMS</t>
  </si>
  <si>
    <t>61_</t>
  </si>
  <si>
    <t>4,25+3,60</t>
  </si>
  <si>
    <t>X14 - rozvod plynu</t>
  </si>
  <si>
    <t>1,85+2,65</t>
  </si>
  <si>
    <t>vodovod</t>
  </si>
  <si>
    <t>kanalizace k umyvadlu</t>
  </si>
  <si>
    <t>3,70+5,35+6,45+6,175</t>
  </si>
  <si>
    <t>topení</t>
  </si>
  <si>
    <t>RACK</t>
  </si>
  <si>
    <t>V položce nejsou zakalkulovány náklady na omítku rýh. Tyto práce se oceňují samostatně položkami souboru 612 44.</t>
  </si>
  <si>
    <t>16</t>
  </si>
  <si>
    <t>612423631RT2</t>
  </si>
  <si>
    <t>Omítka rýh stěn vápenná šířky do 30 cm, štuková</t>
  </si>
  <si>
    <t>s použitím suché maltové směsi</t>
  </si>
  <si>
    <t>(4,25+3,60)*0,30</t>
  </si>
  <si>
    <t>(1,85+2,65)*0,30</t>
  </si>
  <si>
    <t>vodovod a kanalizace k umyvadlu</t>
  </si>
  <si>
    <t xml:space="preserve"> V položce jsou zakalkulovány náklady na pomocné pracovní lešení o výšce podlahy do 1900 mm a pro zatížení do 1,5 kPa</t>
  </si>
  <si>
    <t>17</t>
  </si>
  <si>
    <t>612479113RT1</t>
  </si>
  <si>
    <t>Provedení vnitřní omítky stěn dvouvrstvé, ručně</t>
  </si>
  <si>
    <t>na pálené cihly a tvarovky</t>
  </si>
  <si>
    <t>(1,00+2,00*2)*0,525 + (1,20*2+2,4)*2*0,375</t>
  </si>
  <si>
    <t>03/P; okno 01</t>
  </si>
  <si>
    <t>(1,40*3,20*2)*1,1</t>
  </si>
  <si>
    <t>U04</t>
  </si>
  <si>
    <t>Položka obsahuje postřik podkladu tl. 3 mm, jádrovou omítku tl. 20 mm a štukovou omítku tl. 2,5 mm prováděnou ručně, bez dodávky materiálu</t>
  </si>
  <si>
    <t>18</t>
  </si>
  <si>
    <t>58591531.A</t>
  </si>
  <si>
    <t>Postřik cementový, bal. 25 kg</t>
  </si>
  <si>
    <t>t</t>
  </si>
  <si>
    <t>16,081*4,7/1000</t>
  </si>
  <si>
    <t>;ztratné 5%; 0,003779</t>
  </si>
  <si>
    <t xml:space="preserve">Postřik pro úpravu podkladu pod všechny druhy jádrových omítek. Výrazně zlepšuje adhezi následně aplikovaných vrstev k běžným zdicím materiálům (cihly, cihelné nebo betonové tvárnice, kámen apod.). Vhodný pro ruční i strojní zpracování ve vnějším i vnitřním prostředí.  Parametry: Zrnitost: 2,0 mm  Doporučená tl.: 3 mm  Spotřeba cca: 4,7 kg/m2  Vydatnost: 8,6 m2/balení </t>
  </si>
  <si>
    <t>19</t>
  </si>
  <si>
    <t>58591539.A</t>
  </si>
  <si>
    <t>Omítka jádrová  ruční, bal. 25 kg</t>
  </si>
  <si>
    <t>16,081*30/1000</t>
  </si>
  <si>
    <t>;ztratné 5%; 0,0241215</t>
  </si>
  <si>
    <t xml:space="preserve">40 kg  Omítání všech klasických stavebních materiálů – vytváření podkladu pod štukové a šlechtěné omítky nebo keramické obklady. Vhodná pro ruční zpracování ve vnějším i vnitřním prostředí.  Parametry: Zrnitost: 2,0 mm  Doporučená tl.: 20 mm  Spotřeba cca: 30 kg/m2 </t>
  </si>
  <si>
    <t>20</t>
  </si>
  <si>
    <t>58591560.A</t>
  </si>
  <si>
    <t>Omítka štuková vápenná vnitřní</t>
  </si>
  <si>
    <t>16,081*3,3/1000</t>
  </si>
  <si>
    <t>;ztratné 5%; 0,0026535</t>
  </si>
  <si>
    <t xml:space="preserve">Pro tradiční jemné povrchové úpravy jádrových podkladních omítek. Ruční nanášení ve vnitřním prostředí.  Parametry: Zrnitost: 0,7 mm  Doporučená tl.: 2,5 mm  Spotřeba cca: 3,3 kg/m2 </t>
  </si>
  <si>
    <t>21</t>
  </si>
  <si>
    <t>610991111R00</t>
  </si>
  <si>
    <t>Zakrývání výplní vnitřních otvorů</t>
  </si>
  <si>
    <t>2,40*2,00*2+1,50*2,40*1+1,50*2,40*2+0,95*2,00*1</t>
  </si>
  <si>
    <t>Pro omítky, malování</t>
  </si>
  <si>
    <t>22</t>
  </si>
  <si>
    <t>610991002R00</t>
  </si>
  <si>
    <t>Začišťovací okenní lišta pro vnitř.omítku tl. 9 mm</t>
  </si>
  <si>
    <t>(2,00*2+2,40)*2+(1,50+2,40*2)*3</t>
  </si>
  <si>
    <t>APU lišta</t>
  </si>
  <si>
    <t>23</t>
  </si>
  <si>
    <t>612100032RAA</t>
  </si>
  <si>
    <t>Oprava omítek stěn vnitřních vápenocem. štukových</t>
  </si>
  <si>
    <t>oprava ze 30 %, bez malby</t>
  </si>
  <si>
    <t>(6,53*2+6,45*2+2,12*2+5,00*2)*3,7+(4,50+2,92*2)*0,25</t>
  </si>
  <si>
    <t>N.1.07</t>
  </si>
  <si>
    <t>(2,40+2,0*2)*2*0,35+(1,50+2,40*2)*0,35</t>
  </si>
  <si>
    <t>N.1.07 ostění</t>
  </si>
  <si>
    <t>-((2,40*2,0)*2+(1,50*2,40)*1+0,95*2,0*1+4,40*4,40*1)</t>
  </si>
  <si>
    <t>V položce není kalkulován poplatek za skládku pro vybouranou suť. Tyto náklady se oceňují individuálně podle místních podmínek. Orientační hmotnost vybouraných konstrukcí je 0,010 t/m2 konstrukce</t>
  </si>
  <si>
    <t>24</t>
  </si>
  <si>
    <t>612479112RT3</t>
  </si>
  <si>
    <t>Provedení vnitřní omítky stěn jednovrstvé, ručně</t>
  </si>
  <si>
    <t>na pórobeton</t>
  </si>
  <si>
    <t>40,34</t>
  </si>
  <si>
    <t>omítka pórobetonové vyzdívky</t>
  </si>
  <si>
    <t>Položka obsahuje penetraci podkladu a vnitřní jednovrstvou omítku tl. 10 mm prováděnou ručně, bez dodávky materiálu.</t>
  </si>
  <si>
    <t>25</t>
  </si>
  <si>
    <t>58591459</t>
  </si>
  <si>
    <t>Omítka jemná štuková</t>
  </si>
  <si>
    <t>40,34*4,5</t>
  </si>
  <si>
    <t>;ztratné 5%; 9,0765</t>
  </si>
  <si>
    <t xml:space="preserve">Průmyslově vyráběná, šlechtěná, suchá omítková směs na vápenocementové bázi, k použití jako jemná omítková malta.  Použití  Pro venkovní a vnitřní plochy novostaveb i starších staveb. Jemná omítka je vhodná k použití na hrubé omítky minerální báze, například na vápenocementovou hrubou omítku, tepelně izolační omítku na bázi perlitu. Může být rovněž použita jako vysprávková malta při opravách ve spojení s adhezní vaznou emulzí H.  Spotřeba: 4,5 kg/m2  </t>
  </si>
  <si>
    <t>62</t>
  </si>
  <si>
    <t>Úprava povrchů vnější</t>
  </si>
  <si>
    <t>26</t>
  </si>
  <si>
    <t>622300155R00VD01</t>
  </si>
  <si>
    <t>PROŘEZÁNÍ DRÁŽKY V ZATEPLENÉM OSTĚNÍ PRO POZDĚJŠÍ OSAZENÍ VODÍCÍ LIŠTY VNĚJŠÍ ŽALUZIE.</t>
  </si>
  <si>
    <t>62_</t>
  </si>
  <si>
    <t>2,4*2*3</t>
  </si>
  <si>
    <t>X10</t>
  </si>
  <si>
    <t>27</t>
  </si>
  <si>
    <t>622904112R00</t>
  </si>
  <si>
    <t>Očištění fasád tlakovou vodou složitost 1 - 2</t>
  </si>
  <si>
    <t>5,2*5,20+7,59*5,275+9,92*4,77</t>
  </si>
  <si>
    <t>U01 -celk_fas</t>
  </si>
  <si>
    <t>-(2,40*2,00*2+1,50*2,40*3+0,96*2,10*1)</t>
  </si>
  <si>
    <t>odečet výplní</t>
  </si>
  <si>
    <t>((2,40+2,00*2)*2+(1,50+2,40*2)*3+(0,96+2,10*2))*0,35</t>
  </si>
  <si>
    <t>28</t>
  </si>
  <si>
    <t>622323733RV1</t>
  </si>
  <si>
    <t>Zatepl.syst., fasáda, miner.desky KV 120 mm</t>
  </si>
  <si>
    <t>zakončený stěrkou s výztužnou tkaninou</t>
  </si>
  <si>
    <t>4,40*4,40+6,62*3,15+2,75*0,73</t>
  </si>
  <si>
    <t>U01 - doplnění chybějícího ETICS</t>
  </si>
  <si>
    <t>-(1,5*2,4*2+2,40*2,00*2)</t>
  </si>
  <si>
    <t>odečet výplní otovrů</t>
  </si>
  <si>
    <t>Položka obsahuje: nanesení lepicího tmelu na izolační desky, nalepení desek, zajištění talířovými hmoždinkami (6 ks/m2), kašírování desek stěrkovou hmotou, nanesení stěrky a výztužné tkaniny (1,15 m2/m2), přehlazení.  V položce je obsaženo 0,14 m rohových lišt na m2. Součinitel tepelné vodivost izolantu 0,042 W/mK</t>
  </si>
  <si>
    <t>29</t>
  </si>
  <si>
    <t>622319521RV1</t>
  </si>
  <si>
    <t>Zateplovací systém Weber, sokl, XPS tl. 80 mm</t>
  </si>
  <si>
    <t>6,64*0,85+4,40*0,15</t>
  </si>
  <si>
    <t>U01 - sokl doplnění izolantu</t>
  </si>
  <si>
    <t xml:space="preserve">Položka obsahuje: nanesení lepicího tmelu na izolační desky, nalepení desek, zajištění talířovými hmoždinkami (6 ks/m2), přebroušení desek, natažení stěrky, vtlačení výztužné tkaniny (1,15 m2/m2), přehlazení stěrky. V položce je obsaženo 0,14 m rohových lišt na m2. Součinitel tepelné vodivosti izolantu 0,036 W/m </t>
  </si>
  <si>
    <t>30</t>
  </si>
  <si>
    <t>622319853RV1</t>
  </si>
  <si>
    <t>Zatepl.systém,ostění, min.desky PV 30 mm</t>
  </si>
  <si>
    <t>((2,40+2,00*2)*2+(1,50+2,40*2))*0,35</t>
  </si>
  <si>
    <t xml:space="preserve">Nalepení izolačních desek, podkladní stěrka, osazení omítkových napojovacích lišt (5 m/m2), rohových lišt (3,33 m/m2) a lišt s okapničkou (1,67 m/m2), armovaná stěrka. Včetně dodávek materiálu. Součinitel tepelné vodivosti izolantu 0,037 W/m </t>
  </si>
  <si>
    <t>622413101R00VD1</t>
  </si>
  <si>
    <t>Penetrační nátěr savých podkladů, slož.1-2,mat ve specifikaci</t>
  </si>
  <si>
    <t>104,88065</t>
  </si>
  <si>
    <t>U01 - viz očištění fasády pod ETICS</t>
  </si>
  <si>
    <t>U01 - pod přestěrkování celé plochy</t>
  </si>
  <si>
    <t>U01 - pod Omítku</t>
  </si>
  <si>
    <t>Penetrační nátěr v jedné vrstvě na všechny druhy nasákavých minerálních podkladů. Bez nákladů na lešení</t>
  </si>
  <si>
    <t>32</t>
  </si>
  <si>
    <t>58556573</t>
  </si>
  <si>
    <t>Nátěr penetrační podklad UNI</t>
  </si>
  <si>
    <t>104,88065*0,18</t>
  </si>
  <si>
    <t>;ztratné 5%; 2,831778</t>
  </si>
  <si>
    <t>probarvená disperze na zvýšení přídržnosti povrchových úprav k podkladu, ke snížení savosti podkladu  balení 1, 5, 20 kg spotřeba 0,18 kg/m2 1 vrstva</t>
  </si>
  <si>
    <t>33</t>
  </si>
  <si>
    <t>622481211RU1</t>
  </si>
  <si>
    <t>Montáž výztužné sítě(perlinky)do stěrky-vněj.stěny</t>
  </si>
  <si>
    <t>včetně výztužné sítě a stěrkového tmelu Weber</t>
  </si>
  <si>
    <t>Položka obsahuje natažení stěrkového tmelu, vtlačení výztužné sítě a rozetření tmelu.</t>
  </si>
  <si>
    <t>622432112R00</t>
  </si>
  <si>
    <t>Omítka stěn weber-pas marmolit střednězrnná</t>
  </si>
  <si>
    <t>0,90+1,31+6,79</t>
  </si>
  <si>
    <t>sokl</t>
  </si>
  <si>
    <t>Dekorativní omítka na bázi akrylátových pryskyřic, nanáší se na podkladní nátěr G700. Je vysoce mechanicky odolná, vodoodpudivá, snadno udržovatelná, omyvatelná, odolná povětrnostním vlivům a průmyslovým zplodinám. Spotřeba 6 kg/m2</t>
  </si>
  <si>
    <t>35</t>
  </si>
  <si>
    <t>622319863RT1</t>
  </si>
  <si>
    <t>Zatepl.systém,parapet, min.desky PV 30mm</t>
  </si>
  <si>
    <t>s minerální vlnou</t>
  </si>
  <si>
    <t>(2,40*2+1,5*3)*0,3</t>
  </si>
  <si>
    <t>parapety</t>
  </si>
  <si>
    <t>Nalepení izolačních desek, kašírování minerální izolace, osazení parapetní lišty (5m/m2), stěrka, vtlačení výztužné tkaniny (1,68 m2), vyrovnávací stěrka. Včetně dodávek materiálu. Součinitel tepelné vodivosti izolantu 0,037 W/m K</t>
  </si>
  <si>
    <t>36</t>
  </si>
  <si>
    <t>622473187RT2</t>
  </si>
  <si>
    <t>Příplatek za okenní lištu (APU) - montáž</t>
  </si>
  <si>
    <t>včetně dodávky lišty</t>
  </si>
  <si>
    <t>(2,40+2,00*2)*2+(1,50+2,4*2)*3</t>
  </si>
  <si>
    <t>napojení na rám okna</t>
  </si>
  <si>
    <t>37</t>
  </si>
  <si>
    <t>622421494R00</t>
  </si>
  <si>
    <t>Doplňky zatepl. systémů, podparapetní lišta s tkan</t>
  </si>
  <si>
    <t>2,40*2+1,5*3</t>
  </si>
  <si>
    <t>V položce jsou zakalkulovány náklady na dodávku a montáž podparapetní lišty - plast + tkanina</t>
  </si>
  <si>
    <t>38</t>
  </si>
  <si>
    <t>620991121R00</t>
  </si>
  <si>
    <t>Zakrývání výplní vnějších otvorů z lešení</t>
  </si>
  <si>
    <t>2,40*2,00*2+1,50*2,40*3</t>
  </si>
  <si>
    <t>Zakrývání výplní vnějších otvorů s rámy a zárubněmi, zábradlí, předmětů, oplechování apod., která se zřizují ještě před úpravami povrchu, před jejich znečištěním při úpravách povrchu nástřikem plastických (lepivých) maltovin, prováděné z lešení. Položka je určena pro zakrývání jakýmkoliv způsobem.  Množství měrných jednotek se určuje v m2 plochy kótovaných okenních otvorů, v rozměrech předmětů, konstrukcí, oplechování apod. jsou-li zcela obklopeny nástřikem. Zakrývání okrajů nastříkaných ploch a osaěmlých pásů ohraničených oplechováním, obklady, souvislým pásem oken, ochrana dlažby logií pod upravovanou stěnou apod. se určuje v ploše pruhů o šířce nejvýše 400 mm. Odkrytí je v položce započteno</t>
  </si>
  <si>
    <t>63</t>
  </si>
  <si>
    <t>Podlahy a podlahové konstrukce</t>
  </si>
  <si>
    <t>39</t>
  </si>
  <si>
    <t>631310034RA0VD01</t>
  </si>
  <si>
    <t>Mazanina z betonu C 16/20, tloušťka 12 cm</t>
  </si>
  <si>
    <t>63_</t>
  </si>
  <si>
    <t>oDoplnění podlahy v místě rozvodů v podlaze bude proveden z potěrového betonu  pro vyrovnávací vrstvy (C16/20) s plastifikátorem</t>
  </si>
  <si>
    <t>((2,370+6,530)*0,700+0,500*0,350*4*2)</t>
  </si>
  <si>
    <t>U03 - podlaha</t>
  </si>
  <si>
    <t>40</t>
  </si>
  <si>
    <t>632419115RT2VD01</t>
  </si>
  <si>
    <t>Samonivelační stěrka, ruční zpracování tl. 25 mm</t>
  </si>
  <si>
    <t>cementová podlahová stěrka</t>
  </si>
  <si>
    <t>53,84</t>
  </si>
  <si>
    <t>N1.07 - NS01</t>
  </si>
  <si>
    <t>Položka obsahuje rozmíchání suché směsi s vodou a její rozprostření.</t>
  </si>
  <si>
    <t>639571115R00</t>
  </si>
  <si>
    <t>Podklad pod okapový chodník ze štěrku tl.150 mm</t>
  </si>
  <si>
    <t>Bez obrubníku</t>
  </si>
  <si>
    <t>64</t>
  </si>
  <si>
    <t>Výplně otvorů</t>
  </si>
  <si>
    <t>42</t>
  </si>
  <si>
    <t>648952421RT3</t>
  </si>
  <si>
    <t>Osazení parapetních desek dřevěných š. do 50 cm</t>
  </si>
  <si>
    <t>64_</t>
  </si>
  <si>
    <t>včetně dodávky parapetní desky š. 35 cm
viz výpis truhlářských výrobků</t>
  </si>
  <si>
    <t>1,500*3</t>
  </si>
  <si>
    <t>T01</t>
  </si>
  <si>
    <t>2,400*2</t>
  </si>
  <si>
    <t>T02</t>
  </si>
  <si>
    <t>Položka je určena pro osazování parapetních desek dřevěných na nízkoexpanzní montážní pěnu. Těsnění spáry mezi parapetem a rámem okna transpatentním silikonem. V položce jsou zakalkulovány i náklady na dodávku desek.</t>
  </si>
  <si>
    <t>43</t>
  </si>
  <si>
    <t>642944121RU4</t>
  </si>
  <si>
    <t>Osazení ocelových zárubní dodatečně do 2,5 m2- viz výpis zámečnických výrobků</t>
  </si>
  <si>
    <t>včetně dodávky zárubně 800 x 1970 x 150 mm</t>
  </si>
  <si>
    <t>Z01</t>
  </si>
  <si>
    <t>V položce jsou zakalkulovány i náklady na dodávku ocelové zárubně 80x197x16. V položce jsou zakalkulovány náklady na pomocné pracovní lešení o výšce podlahy do 1900 mm a pro zatížení do 1,5 kPa</t>
  </si>
  <si>
    <t>90</t>
  </si>
  <si>
    <t>Hodinové zúčtovací sazby (HZS)</t>
  </si>
  <si>
    <t>44</t>
  </si>
  <si>
    <t>900      R001</t>
  </si>
  <si>
    <t>HZS - demontáž a zpětná montáž drobných prvků, upárava konstrukcí</t>
  </si>
  <si>
    <t>h</t>
  </si>
  <si>
    <t>90_</t>
  </si>
  <si>
    <t>O_01_9_</t>
  </si>
  <si>
    <t>94</t>
  </si>
  <si>
    <t>Lešení a stavební výtahy</t>
  </si>
  <si>
    <t>45</t>
  </si>
  <si>
    <t>941941031R00</t>
  </si>
  <si>
    <t>Montáž lešení leh.řad.s podlahami,š.do 1 m, H 10 m</t>
  </si>
  <si>
    <t>94_</t>
  </si>
  <si>
    <t>(5,2+1,0)*(5,275-1,0)+(7,59+2*1,0)*(5,275-1,0)+(9,92+1,0)*(4,77-1,0)</t>
  </si>
  <si>
    <t>V položce jsou zakalkulovány i náklady na kotvení lešení.</t>
  </si>
  <si>
    <t>46</t>
  </si>
  <si>
    <t>941941191R00</t>
  </si>
  <si>
    <t>Příplatek za každý měsíc použití lešení k pol.1031</t>
  </si>
  <si>
    <t>108,67065*2</t>
  </si>
  <si>
    <t>předpoklad 2 měsíce</t>
  </si>
  <si>
    <t>47</t>
  </si>
  <si>
    <t>941941831R00</t>
  </si>
  <si>
    <t>Demontáž lešení leh.řad.s podlahami,š.1 m, H 10 m</t>
  </si>
  <si>
    <t>108,67065</t>
  </si>
  <si>
    <t>48</t>
  </si>
  <si>
    <t>944944011R00</t>
  </si>
  <si>
    <t>Montáž ochranné sítě z umělých vláken</t>
  </si>
  <si>
    <t>49</t>
  </si>
  <si>
    <t>944944081R00</t>
  </si>
  <si>
    <t>Demontáž ochranné sítě z umělých vláken</t>
  </si>
  <si>
    <t>50</t>
  </si>
  <si>
    <t>944944031R00</t>
  </si>
  <si>
    <t>Příplatek za každý měsíc použití sítí k pol. 4011</t>
  </si>
  <si>
    <t>108,67065*1</t>
  </si>
  <si>
    <t>3 měsíce</t>
  </si>
  <si>
    <t>51</t>
  </si>
  <si>
    <t>941955002R00</t>
  </si>
  <si>
    <t>Lešení lehké pomocné, výška podlahy do 1,9 m</t>
  </si>
  <si>
    <t>N1.07 - PRO VEŠKERÉ PRÁCE V INTERIERU</t>
  </si>
  <si>
    <t>(1,40*2+1,0)*1,0</t>
  </si>
  <si>
    <t>1.01 -  PRO VEŠKERÉ PRÁCE V INTERIERU</t>
  </si>
  <si>
    <t>52</t>
  </si>
  <si>
    <t>998011001R00</t>
  </si>
  <si>
    <t>Přesun hmot pro budovy zděné výšky do 6 m</t>
  </si>
  <si>
    <t>95</t>
  </si>
  <si>
    <t>Různé dokončovací konstrukce a práce na pozemních stavbách</t>
  </si>
  <si>
    <t>53</t>
  </si>
  <si>
    <t>952901111R00</t>
  </si>
  <si>
    <t>Vyčištění budov o výšce podlaží do 4 m</t>
  </si>
  <si>
    <t>95_</t>
  </si>
  <si>
    <t>N1.07</t>
  </si>
  <si>
    <t>96</t>
  </si>
  <si>
    <t>Bourání konstrukcí</t>
  </si>
  <si>
    <t>54</t>
  </si>
  <si>
    <t>962032231R00</t>
  </si>
  <si>
    <t>Bourání zdiva z cihel pálených na MVC</t>
  </si>
  <si>
    <t>m3</t>
  </si>
  <si>
    <t>96_</t>
  </si>
  <si>
    <t>0,25*0,900*2,25</t>
  </si>
  <si>
    <t>X03</t>
  </si>
  <si>
    <t>V položce není kalkulována manipulace se sutí, která se oceňuje samostatně položkami souboru 979</t>
  </si>
  <si>
    <t>55</t>
  </si>
  <si>
    <t>966055121R00</t>
  </si>
  <si>
    <t>Bourání říms železobetonových vyložení nad 50 cm</t>
  </si>
  <si>
    <t>ODŘEZÁNÍ STÁVAJÍCÍ KONZOLOVÉ ŽB STŘÍŠKY VČETNĚ DODATEČNÉHO ZATEPLENÍ A KLEMPÍŘSKÉ KRYTINY.</t>
  </si>
  <si>
    <t>5,53</t>
  </si>
  <si>
    <t>X06</t>
  </si>
  <si>
    <t>56</t>
  </si>
  <si>
    <t>968072559R00</t>
  </si>
  <si>
    <t>Vybourání kovových vrat plochy nad 5 m2</t>
  </si>
  <si>
    <t>4,3*4,3*1</t>
  </si>
  <si>
    <t>X07</t>
  </si>
  <si>
    <t>V položce není kalkulována manipulace se sutí, která se oceňuje samostatně položkami souboru 979. V položce není zakalkulováno vyvěšení  křídel vrat. Tyto práce se oceňují samostatně položkami souboru 968 06-11..nebo 968 07-11.. Vyvěšení dřevěných nebo kovových křídel.</t>
  </si>
  <si>
    <t>57</t>
  </si>
  <si>
    <t>968071137R00</t>
  </si>
  <si>
    <t>Vyvěšení, zavěšení kovových křídel vrat nad 4 m2</t>
  </si>
  <si>
    <t>Položka obsahuje náklady na vyvěšení křídel, jejich uložení a zpětné zavěšení po provedených stavebních úpravách. Položka se používá i pro vyvěšení křídel určených k likvidaci</t>
  </si>
  <si>
    <t>58</t>
  </si>
  <si>
    <t>965043441RT1</t>
  </si>
  <si>
    <t>Bourání podkladů bet., potěr tl. 15 cm, nad 4 m2</t>
  </si>
  <si>
    <t>ručně mazanina tl. 10 - 15 cm s potěrem</t>
  </si>
  <si>
    <t>((2,370+6,530)*0,700+0,500*0,350*4*2)*0,13</t>
  </si>
  <si>
    <t>X13 - podlaha</t>
  </si>
  <si>
    <t xml:space="preserve">V položce není kalkulována manipulace se sutí, která se oceňuje samostatně položkami souboru 979. V položce nejsou zakalkulovány náklady na bourání podkladního lože pod mazaninou. Položka se používá pro bourání podlah z betonu prostého s potěrem nebo teracem. Bourání případné výztuže v mazaninách se oceňuje položkami souboru 965 04 91.. Příplatek za bourání mazanin s výztuží. </t>
  </si>
  <si>
    <t>965082933RT1</t>
  </si>
  <si>
    <t>Odstranění násypu tl. do 20 cm, plocha nad 2 m2</t>
  </si>
  <si>
    <t>tl. násypu 10 - 15 cm, plocha nad 2 m2</t>
  </si>
  <si>
    <t>0,63*(9,725+0,90*2+0,490)*0,15</t>
  </si>
  <si>
    <t>965049112RT1</t>
  </si>
  <si>
    <t>Příplatek, bourání mazanin se svař.síťí nad 10 cm</t>
  </si>
  <si>
    <t>jednostranná výztuž svařovanou sítí</t>
  </si>
  <si>
    <t>0,9919</t>
  </si>
  <si>
    <t>X13</t>
  </si>
  <si>
    <t>Položka se používá jako příplatek k položkám bourání mazanin a betonových podkladů a obsahuje náklady na ztížení práce při bourání vyztužených mazanin nebo podkladů při jedné straně svařovanou sítí</t>
  </si>
  <si>
    <t>968083002R00</t>
  </si>
  <si>
    <t>Vybourání plastových oken do 2 m2</t>
  </si>
  <si>
    <t>2,400*0,800*2</t>
  </si>
  <si>
    <t>X02</t>
  </si>
  <si>
    <t>V položce není kalkulována manipulace se sutí, která se oceňuje samostatně položkami souboru 979. V položce je zakalkulováno vybourání rámu a vyvěšení křídel. Položka je určena pro okna s dvojitým zasklením</t>
  </si>
  <si>
    <t>968061125R00</t>
  </si>
  <si>
    <t>Vyvěšení dřevěných a plastových dveřních křídel pl. do 2 m2</t>
  </si>
  <si>
    <t>pozice 03/P</t>
  </si>
  <si>
    <t>61160323VD03</t>
  </si>
  <si>
    <t>vnitřní interiérové dveře - pozice 03</t>
  </si>
  <si>
    <t>vlastní</t>
  </si>
  <si>
    <t>POZICE 03/P</t>
  </si>
  <si>
    <t>Viz výpis výplní otvorů</t>
  </si>
  <si>
    <t>97</t>
  </si>
  <si>
    <t>Prorážení otvorů a ostatní bourací práce</t>
  </si>
  <si>
    <t>978042112R00</t>
  </si>
  <si>
    <t>Odstranění KZS minerál.izolace tl.120 mm s omítkou</t>
  </si>
  <si>
    <t>97_</t>
  </si>
  <si>
    <t>ODSEKÁNÍ LEPIDLA ZE ZDIVA.</t>
  </si>
  <si>
    <t>(0,900*2+0,490)*1,800+2,400*0,900+2,400*1,200+2,750*0,730+12,570-(2,400*2,000)+2,44</t>
  </si>
  <si>
    <t>X09, X02,X03</t>
  </si>
  <si>
    <t>Položka obsahuje demontáž kontaktního zateplovacího systému  (omítka, stěrka, síťovina,kotvy, izolant) včetně systémových lišt. Obsah prací: - rozřezání povrchu na čtverce - odstranění omítky s tepelnou izolací - odstranění kotev izolantu - odstranění lepidla bez začištění nosné konstrukce (pro novou povrchovou úpravu)  V položce není kalkulována manipulace se sutí, která se oceňuje samostatně položkami souboru 979</t>
  </si>
  <si>
    <t>65</t>
  </si>
  <si>
    <t>978043308R00</t>
  </si>
  <si>
    <t>Odstranění KZS XPS tl. 80 mm s mozaikovou omítkou</t>
  </si>
  <si>
    <t>(0,900*2+0,41)*0,800</t>
  </si>
  <si>
    <t>Položka obsahuje demontáž kontaktního zateplovacího systému  (omítka, stěrka, síťovina, izolant) včetně systémových lišt. Obsah prací: - rozřezání povrchu na čtverce - odstranění omítky s tepelnou izolací - odstranění lepidla bez začištění nosné konstrukce (pro novou povrchovou úpravu)  V položce není kalkulována manipulace se sutí, která se oceňuje samostatně položkami souboru 979</t>
  </si>
  <si>
    <t>66</t>
  </si>
  <si>
    <t>978042103R00</t>
  </si>
  <si>
    <t>Odstranění KZS ostění, minerál tl. 30 mm s omítkou</t>
  </si>
  <si>
    <t>((0,800*2+2,4*2)*2+(4,400+4,400*2))*0,25</t>
  </si>
  <si>
    <t>X02, X07</t>
  </si>
  <si>
    <t>(2,85+0,15+0,32+0,15+2,065+0,15+0,310+0,400+6,025)*0,900+1,48</t>
  </si>
  <si>
    <t>X04</t>
  </si>
  <si>
    <t>67</t>
  </si>
  <si>
    <t>971100021RAB</t>
  </si>
  <si>
    <t>Vybourání otvorů ve zdivu cihelném</t>
  </si>
  <si>
    <t>tloušťka 45 cm</t>
  </si>
  <si>
    <t>2,400*1,200*2</t>
  </si>
  <si>
    <t>X02 - parapet</t>
  </si>
  <si>
    <t>Bez zřízení překladu. V položce není kalkulován poplatek za skládku pro vybouranou suť. Tyto náklady se oceňují individuálně podle místních podmínek. Orientační hmotnost vybouraných konstrukcí je 0,810 t/m2 konstrukce.</t>
  </si>
  <si>
    <t>68</t>
  </si>
  <si>
    <t>971100021RAC</t>
  </si>
  <si>
    <t>tloušťka 60 cm</t>
  </si>
  <si>
    <t>1,10*2,00</t>
  </si>
  <si>
    <t>X08</t>
  </si>
  <si>
    <t>Bez zřízení překladu. V položce není kalkulován poplatek za skládku pro vybouranou suť. Tyto náklady se oceňují individuálně podle místních podmínek. Orientační hmotnost vybouraných konstrukcí je 1,080 t/m2 konstrukce.</t>
  </si>
  <si>
    <t>69</t>
  </si>
  <si>
    <t>970241150R00</t>
  </si>
  <si>
    <t>Řezání prostého betonu hl. řezu 150 mm</t>
  </si>
  <si>
    <t>PODLAHA – VYŘEZÁNÍ A ODBOURÁNÍ PODLAHY VČ. HI NA PODKLADNÍ BETON.</t>
  </si>
  <si>
    <t>(2,370+6,530+0,350*8)*2</t>
  </si>
  <si>
    <t>S</t>
  </si>
  <si>
    <t>Přesuny sutí</t>
  </si>
  <si>
    <t>70</t>
  </si>
  <si>
    <t>979082111R00</t>
  </si>
  <si>
    <t>Vnitrostaveništní doprava suti do 10 m</t>
  </si>
  <si>
    <t>S_</t>
  </si>
  <si>
    <t>Včetně případného složení na staveništní deponii</t>
  </si>
  <si>
    <t>71</t>
  </si>
  <si>
    <t>979082121R00</t>
  </si>
  <si>
    <t>Příplatek k vnitrost. dopravě suti za dalších 5 m</t>
  </si>
  <si>
    <t>18,55405*2</t>
  </si>
  <si>
    <t>72</t>
  </si>
  <si>
    <t>979981104R00VD01</t>
  </si>
  <si>
    <t>Kontejner, přistavení na 24 h, naložení, odvoz 10 km a likvidace, suť bez příměsí, kapacita 9 t</t>
  </si>
  <si>
    <t>18,55405</t>
  </si>
  <si>
    <t xml:space="preserve">Položka zahrnuje přistavení kontejneru, odvoz a likvidaci stavební suti </t>
  </si>
  <si>
    <t>73</t>
  </si>
  <si>
    <t>979081121R00</t>
  </si>
  <si>
    <t>Příplatek k odvozu za každý další 1 km</t>
  </si>
  <si>
    <t>18,55405*5</t>
  </si>
  <si>
    <t>711</t>
  </si>
  <si>
    <t>Izolace proti vodě</t>
  </si>
  <si>
    <t>74</t>
  </si>
  <si>
    <t>711140101R00</t>
  </si>
  <si>
    <t>Odstranění izolace proti vlhkosti na ploše vodorovné, asfaltové pásy přitavením, 1 vrstva</t>
  </si>
  <si>
    <t>711_</t>
  </si>
  <si>
    <t>O_01_71_</t>
  </si>
  <si>
    <t>75</t>
  </si>
  <si>
    <t>711141559RY1</t>
  </si>
  <si>
    <t>Provedení izolace proti vlhkosti na ploše vodorovné, asfaltovými pásy přitavením</t>
  </si>
  <si>
    <t>1 vrstva - včetně dod. Elastek 40 special mineral</t>
  </si>
  <si>
    <t>0,55*4,4</t>
  </si>
  <si>
    <t>U09 - pod zdivo</t>
  </si>
  <si>
    <t>Plochy izolací jednotlivě menší než 10 m2 se oceňují s příplatkem položka číslo 711 19 - 9097.Při stanovení množství izolace se z celkového množství neodečítají otvory nebo neizolované plochy menší než 2 m2</t>
  </si>
  <si>
    <t>76</t>
  </si>
  <si>
    <t>711199097R00</t>
  </si>
  <si>
    <t>Příplatek za plochu do 10 m2, izolace proti vlhkosti, natavenými asfaltovými pásy</t>
  </si>
  <si>
    <t>Položka platí jen tehdy, nepřesáhne-li součet ploch vodorovné a svislé izolační vrstvy 10 m2.</t>
  </si>
  <si>
    <t>77</t>
  </si>
  <si>
    <t>711111001RZ2</t>
  </si>
  <si>
    <t>Provedení izolace proti vlhkosti na ploše vodorovné, 1x asfaltovým penetračním nátěrem</t>
  </si>
  <si>
    <t>včetně dodávky asfaltového penetračního laku</t>
  </si>
  <si>
    <t>0,55*4,40</t>
  </si>
  <si>
    <t>Plochy izolací jednotlivě menší než 10 m2 se oceňují s příplatkem položka číslo 711 19 - 9095. Při stanovení množství izolace se z celkového množství neodečítají otvory nebo neizolované plochy menší než 2 m2.  V položce jsou zakalkulovány i náklady na dodávku ALP v množství 0,33 kg/m2</t>
  </si>
  <si>
    <t>78</t>
  </si>
  <si>
    <t>711212015R00</t>
  </si>
  <si>
    <t>Hydroizolační bitumenová stěrka vyztužená tkaninou</t>
  </si>
  <si>
    <t>Po zaschnutí bude provedena jednosložková bitumenová stěrka ve dvou vrstvách - polymer-bitumenová emulze s polystyrenovým plnivem  a armovací tkaninou – stěrka bude napojena na vodorovné asfaltové pásy</t>
  </si>
  <si>
    <t>Bitumenová stěrka tl. 4 mm ve dvou vrstvách. Aplikace pomocí hladítka. Položka je určena pro izolaci proti stojaté prosakující vody a tlakové vodě.  Položka obsahuje penetraci podkladu z naředěné stěrkové hmoty vodou, 2 vrstvy stěrky, mezi vrtsvy stěrky je vložena tkanina ze skelných vláken</t>
  </si>
  <si>
    <t>79</t>
  </si>
  <si>
    <t>998711101R00</t>
  </si>
  <si>
    <t>Přesun hmot pro izolace proti vodě, výšky do 6 m</t>
  </si>
  <si>
    <t>713</t>
  </si>
  <si>
    <t>Izolace tepelné</t>
  </si>
  <si>
    <t>80</t>
  </si>
  <si>
    <t>713121118RT1</t>
  </si>
  <si>
    <t>Montáž dilatačního pásku podél stěn</t>
  </si>
  <si>
    <t>713_</t>
  </si>
  <si>
    <t>materiál ve specifikaci</t>
  </si>
  <si>
    <t>81</t>
  </si>
  <si>
    <t>283140579</t>
  </si>
  <si>
    <t>Pás dilatační MP B s fólií bez samolep tl. 5x80 mm</t>
  </si>
  <si>
    <t>;ztratné 10%; 3,17</t>
  </si>
  <si>
    <t xml:space="preserve">s polyetylénovou fólií bez samolepu trvale pružná výplň dynamicky namáhaných dilatačních spár, speciální konstrukce pásů zabraňující úniku cementové vody z betonu do obvodového zdiva objemová hmotnost 25 kg/m3 délka návinu 50 </t>
  </si>
  <si>
    <t>82</t>
  </si>
  <si>
    <t>998713101R00</t>
  </si>
  <si>
    <t>Přesun hmot pro izolace tepelné, výšky do 6 m</t>
  </si>
  <si>
    <t>764</t>
  </si>
  <si>
    <t>Konstrukce klempířské</t>
  </si>
  <si>
    <t>83</t>
  </si>
  <si>
    <t>764900010RAA</t>
  </si>
  <si>
    <t>Demontáž krytiny střech</t>
  </si>
  <si>
    <t>764_</t>
  </si>
  <si>
    <t>O_01_76_</t>
  </si>
  <si>
    <t>z plechu pozinkovaného</t>
  </si>
  <si>
    <t>6,115*0,90</t>
  </si>
  <si>
    <t>V položce není kalkulován poplatek za skládku pro vybouranou suť. Tyto náklady se oceňují individuálně podle místních podmínek. Orientační hmotnost vybouraných konstrukcí je 0,007 t/m2 konstrukce.</t>
  </si>
  <si>
    <t>84</t>
  </si>
  <si>
    <t>764900050RAA</t>
  </si>
  <si>
    <t>Demontáž oplechování parapetů</t>
  </si>
  <si>
    <t>2,400*2+1,500*1</t>
  </si>
  <si>
    <t>X12</t>
  </si>
  <si>
    <t>V položce není kalkulován poplatek za skládku pro vybouranou suť. Tyto náklady se oceňují individuálně podle místních podmínek. Orientační hmotnost vybouraných konstrukcí je 0,002 t/m konstrukce.</t>
  </si>
  <si>
    <t>85</t>
  </si>
  <si>
    <t>764816140RT3</t>
  </si>
  <si>
    <t>Oplechování parapetů, lakovaný Pz plech, rš 400 mm - viz výpis klempířských výrobků</t>
  </si>
  <si>
    <t>lepení na nízkoexpanzní pěnu</t>
  </si>
  <si>
    <t>K01</t>
  </si>
  <si>
    <t>K02</t>
  </si>
  <si>
    <t>Zhotovení, dodávka a montáž oplechování parapetu včetně spojovacího materiálu a nalepení na podklad nízkoexpanzní pěnou.</t>
  </si>
  <si>
    <t>86</t>
  </si>
  <si>
    <t>998001011R00</t>
  </si>
  <si>
    <t>Přesun hmot pro piloty betonované na místě</t>
  </si>
  <si>
    <t>766</t>
  </si>
  <si>
    <t>Konstrukce truhlářské</t>
  </si>
  <si>
    <t>87</t>
  </si>
  <si>
    <t>766670012RAIVD01</t>
  </si>
  <si>
    <t>Okno plastové</t>
  </si>
  <si>
    <t>766_</t>
  </si>
  <si>
    <t>pouze montáž, okno ve specifikaci</t>
  </si>
  <si>
    <t>pozice 01</t>
  </si>
  <si>
    <t>pozice 02</t>
  </si>
  <si>
    <t>Bez dodávky a montáže parapetu</t>
  </si>
  <si>
    <t>88</t>
  </si>
  <si>
    <t>61143858VD01</t>
  </si>
  <si>
    <t>Okno plastové - pozice 01 D+M</t>
  </si>
  <si>
    <t>viz výpis výplní otvorů</t>
  </si>
  <si>
    <t>89</t>
  </si>
  <si>
    <t>61143858VD02</t>
  </si>
  <si>
    <t>Okno plastové - pozice 02 D+M</t>
  </si>
  <si>
    <t>766695213R00</t>
  </si>
  <si>
    <t>Montáž prahů dveří jednokřídlových š. nad 10 cm</t>
  </si>
  <si>
    <t>0,90*1</t>
  </si>
  <si>
    <t>T03</t>
  </si>
  <si>
    <t>91</t>
  </si>
  <si>
    <t>61187416</t>
  </si>
  <si>
    <t>Prah bukový dl. 900 mm, š. 100 mm, tl. 20 mm</t>
  </si>
  <si>
    <t>92</t>
  </si>
  <si>
    <t>998766201R00</t>
  </si>
  <si>
    <t>Přesun hmot pro truhlářské konstr., výšky do 6 m</t>
  </si>
  <si>
    <t>%</t>
  </si>
  <si>
    <t>141669*0,01</t>
  </si>
  <si>
    <t>767</t>
  </si>
  <si>
    <t>Konstrukce doplňkové stavební (zámečnické)</t>
  </si>
  <si>
    <t>93</t>
  </si>
  <si>
    <t>767996801R00</t>
  </si>
  <si>
    <t>Demontáž atypických ocelových konstr. do 50 kg</t>
  </si>
  <si>
    <t>767_</t>
  </si>
  <si>
    <t>X11</t>
  </si>
  <si>
    <t>767990010RAD</t>
  </si>
  <si>
    <t>Atypické ocelové konstrukce - VIZ VÝPIS ZÁMEČNICKÝCH KONSTRUKCÍ - D+M</t>
  </si>
  <si>
    <t>50 - 100 kg/kus</t>
  </si>
  <si>
    <t>51,45</t>
  </si>
  <si>
    <t>Z02</t>
  </si>
  <si>
    <t>998767201R00</t>
  </si>
  <si>
    <t>Přesun hmot pro zámečnické konstr., výšky do 6 m</t>
  </si>
  <si>
    <t>7180,44*0,01</t>
  </si>
  <si>
    <t>771</t>
  </si>
  <si>
    <t>Podlahy z dlaždic</t>
  </si>
  <si>
    <t>919723211R00VD01</t>
  </si>
  <si>
    <t>Dilatační spáry řez.5 mm, hl. 20 mm</t>
  </si>
  <si>
    <t>771_</t>
  </si>
  <si>
    <t>O_01_77_</t>
  </si>
  <si>
    <t>6,53+6,45</t>
  </si>
  <si>
    <t>v nivelační stěrce; čtverec 5×5m</t>
  </si>
  <si>
    <t>771111133R00</t>
  </si>
  <si>
    <t>Vložení těsnicího provazce do dilatační spáry</t>
  </si>
  <si>
    <t>Neobsahuje žádný materiál.</t>
  </si>
  <si>
    <t>98</t>
  </si>
  <si>
    <t>283778531</t>
  </si>
  <si>
    <t>Šňůra těsnicí plná PE  d 6 mm bal. 500 m</t>
  </si>
  <si>
    <t>12,98</t>
  </si>
  <si>
    <t>;ztratné 15%; 1,947</t>
  </si>
  <si>
    <t xml:space="preserve">Pružné šňůry plného profilu z pěnového polyetylenu pro utěsňování dynamicky namáhaných spár a prasklin.  Použití  - výplň dilatačních spár litých podlah - do spár při osazování oken a zárubní - utěsňování výplní v rámech - do mezipanelových spár - do všech spár vzniklých ve stavebnictví  Barva: šedočerná Návin: 500 </t>
  </si>
  <si>
    <t>99</t>
  </si>
  <si>
    <t>998771201R00</t>
  </si>
  <si>
    <t>Přesun hmot pro podlahy z dlaždic, výšky do 6 m</t>
  </si>
  <si>
    <t>7331,22*0,01</t>
  </si>
  <si>
    <t>776</t>
  </si>
  <si>
    <t>Podlahy povlakové</t>
  </si>
  <si>
    <t>100</t>
  </si>
  <si>
    <t>776521200RT1</t>
  </si>
  <si>
    <t>Lepení povlakových podlah z dílců PVC a CV (vinyl)</t>
  </si>
  <si>
    <t>776_</t>
  </si>
  <si>
    <t>pouze položení - PVC ve specifikaci
včetně lepidla</t>
  </si>
  <si>
    <t>101</t>
  </si>
  <si>
    <t>284122772VD01</t>
  </si>
  <si>
    <t>Podlahovina Vinyl 180x1200 mm tl. 2,0 mm - bude vyvzorkováno</t>
  </si>
  <si>
    <t>;ztratné 5%; 2,692</t>
  </si>
  <si>
    <t xml:space="preserve">heterogenní podlahovina s vloženým skelným rounem složená z několika vrstev, užitná tranparentní vrstva je opatřena mechanickým dezénem - vzory: dřevo  oblast použití. bytová výstavba: 21- 23 komerční výstavba: 31 -  33 lehký průmysl: 41 - 42  odolnost podlahoviny k vlhkému prostředí  vysoká odolnost k opotřebení  vynikající rozměrová stálost  vysoká chemická odolnost povrchu  vhodnost pro podlahové vytápění  dobrý teplotní vjem  velmi nízká úroveň hluku  snadná údržba  odolnost proti vlivu kolečkové židle  pokládání na pružný podklad  vzájemná kombinovatelnost dezénů  ekonomicky výhodná i pro členité prostory </t>
  </si>
  <si>
    <t>102</t>
  </si>
  <si>
    <t>776101121R00</t>
  </si>
  <si>
    <t>Provedení penetrace podkladu pod.povlak.podlahy</t>
  </si>
  <si>
    <t>Položka obsahuje provedení penetračního nátěru pro zlepšení kontaktu podkladu s lepicím materiálem. Položka neobsahuje žádný materiál.</t>
  </si>
  <si>
    <t>103</t>
  </si>
  <si>
    <t>24592111VD01</t>
  </si>
  <si>
    <t>Penetrace pod lepidla disperzní bílá</t>
  </si>
  <si>
    <t>l</t>
  </si>
  <si>
    <t>53,84*0,15</t>
  </si>
  <si>
    <t>;ztratné 15%; 1,2114</t>
  </si>
  <si>
    <t xml:space="preserve"> 1-složkový základní (penetrační) nátěr pro přípravu podkladů před aplikací parketových lepidel na bázi silanu, zejména lepidla. Je vhodný pro nasákavé podklady a potěry (s výjimkou průmyslových magnezitových potěrů a xylolitu), dřevotřískové desky, podlahové panely apod.  Spotřeba: 100 - 150 g/m2 </t>
  </si>
  <si>
    <t>104</t>
  </si>
  <si>
    <t>776421100RU1</t>
  </si>
  <si>
    <t>Lepení podlahových soklíků z PVC a vinylu</t>
  </si>
  <si>
    <t>včetně dodávky soklíku</t>
  </si>
  <si>
    <t>105</t>
  </si>
  <si>
    <t>998776201R00</t>
  </si>
  <si>
    <t>Přesun hmot pro podlahy povlakové, výšky do 6 m</t>
  </si>
  <si>
    <t>69965,96*0,01</t>
  </si>
  <si>
    <t>777</t>
  </si>
  <si>
    <t>Podlahy ze syntetických hmot</t>
  </si>
  <si>
    <t>106</t>
  </si>
  <si>
    <t>777553010R00VD1</t>
  </si>
  <si>
    <t>Penetrace savého podkladu</t>
  </si>
  <si>
    <t>777_</t>
  </si>
  <si>
    <t xml:space="preserve">Penetrační nátěr </t>
  </si>
  <si>
    <t>107</t>
  </si>
  <si>
    <t>24592165</t>
  </si>
  <si>
    <t>Penetrace speciální</t>
  </si>
  <si>
    <t>53,84*0,4</t>
  </si>
  <si>
    <t>;ztratné 5%; 1,0768</t>
  </si>
  <si>
    <t>Speciální kontaktní nátěr pro nesavé a hladké podklady. Pro vnitřní i vnější použití. Vhodný na umakart, emailové nátěry, hladké betony apod. k vytvoření adhezního můstku pro aplikaci dalších vrstev.  Nanáší se štětkou. Nanáší se v neředěné formě.  Objemová hmotnost 1500 kg/m3 Spotřeba 0,3 - 0,4 kg/m2  Balení 10 k</t>
  </si>
  <si>
    <t>108</t>
  </si>
  <si>
    <t>998777201R00</t>
  </si>
  <si>
    <t>Přesun hmot pro podlahy syntetické, výšky do 6 m</t>
  </si>
  <si>
    <t>4836*0,01</t>
  </si>
  <si>
    <t>781</t>
  </si>
  <si>
    <t>Obklady (keramické)</t>
  </si>
  <si>
    <t>109</t>
  </si>
  <si>
    <t>781101210R00</t>
  </si>
  <si>
    <t>Penetrace podkladu pod obklady</t>
  </si>
  <si>
    <t>781_</t>
  </si>
  <si>
    <t>O_01_78_</t>
  </si>
  <si>
    <t>0,75+1,11</t>
  </si>
  <si>
    <t xml:space="preserve">Položka obsahuje provedení penetračního nátěru včetně dodávky materiálu. </t>
  </si>
  <si>
    <t>110</t>
  </si>
  <si>
    <t>781111115R00</t>
  </si>
  <si>
    <t>Otvor v obkladačce diamant.korunkou prům.do 30 mm</t>
  </si>
  <si>
    <t>111</t>
  </si>
  <si>
    <t>781111116R00</t>
  </si>
  <si>
    <t>Otvor v obkladačce diamant.korunkou prům.do 90 mm</t>
  </si>
  <si>
    <t>112</t>
  </si>
  <si>
    <t>781497111RS3</t>
  </si>
  <si>
    <t>Lišta hliníková ukončovacích k obkladům</t>
  </si>
  <si>
    <t>profil , pro tloušťku obkladu 10 mm</t>
  </si>
  <si>
    <t>0,5+0,74+1,5+1,5</t>
  </si>
  <si>
    <t>Pokládání do tmele.  P</t>
  </si>
  <si>
    <t>113</t>
  </si>
  <si>
    <t>781475120R00</t>
  </si>
  <si>
    <t>Obklad vnitřní stěn keramický, do tmele, 30x60 cm</t>
  </si>
  <si>
    <t>(spára 10/12 mm</t>
  </si>
  <si>
    <t>114</t>
  </si>
  <si>
    <t>597813749</t>
  </si>
  <si>
    <t>Obkládačka 30x60 světle šedá lesk</t>
  </si>
  <si>
    <t>1,86</t>
  </si>
  <si>
    <t>;ztratné 5%; 0,093</t>
  </si>
  <si>
    <t>glazované keramické obkladové prvk</t>
  </si>
  <si>
    <t>115</t>
  </si>
  <si>
    <t>998781201R00</t>
  </si>
  <si>
    <t>Přesun hmot pro obklady keramické, výšky do 6 m</t>
  </si>
  <si>
    <t>4711,77*0,01</t>
  </si>
  <si>
    <t>784</t>
  </si>
  <si>
    <t>Malby</t>
  </si>
  <si>
    <t>116</t>
  </si>
  <si>
    <t>784195222R00</t>
  </si>
  <si>
    <t>Malba, barva, bez penetrace, 2 x</t>
  </si>
  <si>
    <t>784_</t>
  </si>
  <si>
    <t>N.1.07 stěny</t>
  </si>
  <si>
    <t>(2,40+2,0*2)*2*0,35+(1,50+2,40*2)*3*0,35</t>
  </si>
  <si>
    <t>N.1.07 SDK strop</t>
  </si>
  <si>
    <t>20,42</t>
  </si>
  <si>
    <t>strop</t>
  </si>
  <si>
    <t>-((2,40*2,0)*2+(1,50*2,40)*3+0,95*2,0*1)</t>
  </si>
  <si>
    <t>(7,30*2+2,65*2+0,425*2)*3,7</t>
  </si>
  <si>
    <t>1.01</t>
  </si>
  <si>
    <t>-(0,85*2,0+0,95*2,0)</t>
  </si>
  <si>
    <t>(3,0+0,80)*3,7</t>
  </si>
  <si>
    <t>1.03</t>
  </si>
  <si>
    <t>Otěruvzdorný tekutý malířský vnitřní nátěr s výbornou kryvostí a bělostí. Ředí se vodou 0,5 - 0,75 l čisté vody na 1 kg barvy. Bez vyspravení sádrou a bez penetrace.</t>
  </si>
  <si>
    <t>117</t>
  </si>
  <si>
    <t>784191201R00</t>
  </si>
  <si>
    <t>Penetrace podkladu hloubková  1x</t>
  </si>
  <si>
    <t>301,615</t>
  </si>
  <si>
    <t>viz malba</t>
  </si>
  <si>
    <t>Penetrační přípravek k provádění hloubkového napouštěcího nátěru pod interiérové a fasádní akrylátové barvy, zpevňuje podklad, sjednocuje savost, izoluje prostupování skvrn, omezuje výkvěty soli a tvorbu vlasových trhlinek a zvyšuje přilnavost dalších vrstev nátěrů.</t>
  </si>
  <si>
    <t>786</t>
  </si>
  <si>
    <t>Čalounické úpravy</t>
  </si>
  <si>
    <t>118</t>
  </si>
  <si>
    <t>786623122RT02</t>
  </si>
  <si>
    <t>Žaluzie lamelové venkovní F-80 Vental s elektrickým ovládáním D+M - VIZ VÝPIS VÝROBKŮ</t>
  </si>
  <si>
    <t>786_</t>
  </si>
  <si>
    <t>Barva lamel bude dle specifikace investora. Lamely budou vedeny v lištách, které budou zapuštěny do izolantu ostění.</t>
  </si>
  <si>
    <t>1,5*2,4*3</t>
  </si>
  <si>
    <t>V01</t>
  </si>
  <si>
    <t>včetně doplňkového sortimentu, kastlíki, lišt, kotvení, elektromotoru, atd...</t>
  </si>
  <si>
    <t>119</t>
  </si>
  <si>
    <t>998786201R00</t>
  </si>
  <si>
    <t>Přesun hmot pro zastiň. techniku, výšky do 6 m</t>
  </si>
  <si>
    <t>46980*0,01</t>
  </si>
  <si>
    <t>M000VD</t>
  </si>
  <si>
    <t>Preambule</t>
  </si>
  <si>
    <t>120</t>
  </si>
  <si>
    <t>0001</t>
  </si>
  <si>
    <t>!!!UPOZORNĚNÍ k nacenění rozpočtu, čtěte popis této položky!!!</t>
  </si>
  <si>
    <t>M000VD_</t>
  </si>
  <si>
    <t>Rozpočet je zpracován dle projektové dokumentace "Vestavba odborné učebny v bývalé uhelně ZŠ Vl. Menšíka, Ivančice
- technické zprávy
- výkresové části
Pro nacenění je nezbytné zohlednit veškeré informace v projektové dokumentaci.</t>
  </si>
  <si>
    <t>M46</t>
  </si>
  <si>
    <t>Zemní práce při montážích</t>
  </si>
  <si>
    <t>121</t>
  </si>
  <si>
    <t>460680046R00</t>
  </si>
  <si>
    <t>Vysekání drážky ve zdi cihelné 15 x 15 cm</t>
  </si>
  <si>
    <t>M46_</t>
  </si>
  <si>
    <t>pro rozvody</t>
  </si>
  <si>
    <t>122</t>
  </si>
  <si>
    <t>460680023RT2</t>
  </si>
  <si>
    <t>Průraz zdivem v cihlové zdi tloušťky 45 cm</t>
  </si>
  <si>
    <t>plochy do 0,025 m2</t>
  </si>
  <si>
    <t>pro vodovod a kanalizaci</t>
  </si>
  <si>
    <t>pro plyn</t>
  </si>
  <si>
    <t>VORN</t>
  </si>
  <si>
    <t>Vedlejší a ostatní rozpočtové náklady</t>
  </si>
  <si>
    <t>01VRN</t>
  </si>
  <si>
    <t>Průzkumy, geodetické a projektové práce</t>
  </si>
  <si>
    <t>123</t>
  </si>
  <si>
    <t>013002VRNVD01</t>
  </si>
  <si>
    <t>Projektové práce - výrobní dokumentace</t>
  </si>
  <si>
    <t>Soubor</t>
  </si>
  <si>
    <t>01VRN_</t>
  </si>
  <si>
    <t>O_01_Â _</t>
  </si>
  <si>
    <t>124</t>
  </si>
  <si>
    <t>013002VRNVD02</t>
  </si>
  <si>
    <t>Projektové práce - dokumentace skutečného provedení</t>
  </si>
  <si>
    <t>03VRN</t>
  </si>
  <si>
    <t>Zařízení staveniště</t>
  </si>
  <si>
    <t>125</t>
  </si>
  <si>
    <t>039002VRN</t>
  </si>
  <si>
    <t>Odstranění zařízení staveniště</t>
  </si>
  <si>
    <t>03VRN_</t>
  </si>
  <si>
    <t>126</t>
  </si>
  <si>
    <t>030001VRN</t>
  </si>
  <si>
    <t>127</t>
  </si>
  <si>
    <t>033002VRN</t>
  </si>
  <si>
    <t>Připojení na energie a jejich spotřeba, provoz staveniště</t>
  </si>
  <si>
    <t>128</t>
  </si>
  <si>
    <t>031002VRN</t>
  </si>
  <si>
    <t>Přípravné práce</t>
  </si>
  <si>
    <t>04VRN</t>
  </si>
  <si>
    <t>Inženýrské činnosti</t>
  </si>
  <si>
    <t>129</t>
  </si>
  <si>
    <t>043002VRN</t>
  </si>
  <si>
    <t>Zkoušky</t>
  </si>
  <si>
    <t>04VRN_</t>
  </si>
  <si>
    <t>VYHOVUJÍCÍ AKUSTICKÁ MĚŘENÍ DOZVUKU</t>
  </si>
  <si>
    <t>VÝPOČET NORMÁLOVÉ OSVĚTLENOSTI A UGR</t>
  </si>
  <si>
    <t>130</t>
  </si>
  <si>
    <t>045002VRNVD01</t>
  </si>
  <si>
    <t>Náklady na kompletaci a koordinaci</t>
  </si>
  <si>
    <t>TOPENÍ</t>
  </si>
  <si>
    <t>Ostatní položky práce</t>
  </si>
  <si>
    <t>O_02</t>
  </si>
  <si>
    <t>131</t>
  </si>
  <si>
    <t>HZS1</t>
  </si>
  <si>
    <t>Proplach zaříz.+zkoušky-těsnosti,topná+dilatační</t>
  </si>
  <si>
    <t>hod</t>
  </si>
  <si>
    <t>Z88888_</t>
  </si>
  <si>
    <t>O_02_Z_</t>
  </si>
  <si>
    <t>O_02_</t>
  </si>
  <si>
    <t>132</t>
  </si>
  <si>
    <t>HZS2</t>
  </si>
  <si>
    <t>Zednická výpomoc-bourání+zapravení</t>
  </si>
  <si>
    <t>133</t>
  </si>
  <si>
    <t>HZS3</t>
  </si>
  <si>
    <t>Elektro-odpoj.zapoj.zař.ÚT,zemnění,reviz.zpráva RT</t>
  </si>
  <si>
    <t>134</t>
  </si>
  <si>
    <t>HZS4</t>
  </si>
  <si>
    <t>Seříz.průtoků a zaregul.otop.zařízení</t>
  </si>
  <si>
    <t>135</t>
  </si>
  <si>
    <t>HZS5</t>
  </si>
  <si>
    <t>Autorský dozor, dokumentace skuteč.provedení</t>
  </si>
  <si>
    <t>136</t>
  </si>
  <si>
    <t>713181213P1</t>
  </si>
  <si>
    <t>Izolace návlek.mirel.PRO tl.13 mm, Di=18 mm</t>
  </si>
  <si>
    <t>O_02_71_</t>
  </si>
  <si>
    <t>137</t>
  </si>
  <si>
    <t>713181213P2</t>
  </si>
  <si>
    <t>Izolace návlek.mirel.PRO tl.13 mm, Di=22 mm</t>
  </si>
  <si>
    <t>138</t>
  </si>
  <si>
    <t>713181213P3</t>
  </si>
  <si>
    <t>Izolace návlek.mirel.PRO tl.13 mm, Di=28 mm</t>
  </si>
  <si>
    <t>139</t>
  </si>
  <si>
    <t>713182011P4</t>
  </si>
  <si>
    <t>Montáž izol.PE skruží potr.do DN25, páska, sponky</t>
  </si>
  <si>
    <t>140</t>
  </si>
  <si>
    <t>713S1</t>
  </si>
  <si>
    <t>Lepící páska šedá mirel. š.38mm x 50m</t>
  </si>
  <si>
    <t>bal</t>
  </si>
  <si>
    <t>141</t>
  </si>
  <si>
    <t>713S2</t>
  </si>
  <si>
    <t>Sponky plast.šedé mirel.100 ks/bal.</t>
  </si>
  <si>
    <t>733</t>
  </si>
  <si>
    <t>Rozvod potrubí</t>
  </si>
  <si>
    <t>142</t>
  </si>
  <si>
    <t>733110806R00</t>
  </si>
  <si>
    <t>Demontáž potrubí ocelového závit. DN 15-32</t>
  </si>
  <si>
    <t>733_</t>
  </si>
  <si>
    <t>O_02_73_</t>
  </si>
  <si>
    <t>143</t>
  </si>
  <si>
    <t>733151213R00</t>
  </si>
  <si>
    <t>Potrubí ocel. vně pozink. IVCT D 18x1,2 mm</t>
  </si>
  <si>
    <t>144</t>
  </si>
  <si>
    <t>733151214R00</t>
  </si>
  <si>
    <t>Potrubí ocel. vně pozink. IVCT D 22x1,5 mm</t>
  </si>
  <si>
    <t>145</t>
  </si>
  <si>
    <t>733151215R00</t>
  </si>
  <si>
    <t>Potrubí ocel. vně pozink. IVCT D 28x1,5 mm</t>
  </si>
  <si>
    <t>146</t>
  </si>
  <si>
    <t>733190106R00</t>
  </si>
  <si>
    <t>Tlaková zkouška potrubí  do DN 32</t>
  </si>
  <si>
    <t>734</t>
  </si>
  <si>
    <t>Armatury</t>
  </si>
  <si>
    <t>147</t>
  </si>
  <si>
    <t>734209101R00</t>
  </si>
  <si>
    <t>Montáž armatur závitových,s 1závitem, G 1/4</t>
  </si>
  <si>
    <t>734_</t>
  </si>
  <si>
    <t>148</t>
  </si>
  <si>
    <t>734209113R00</t>
  </si>
  <si>
    <t>Montáž armatur závitových se 2 závity G 1/2</t>
  </si>
  <si>
    <t>149</t>
  </si>
  <si>
    <t>734221672R00</t>
  </si>
  <si>
    <t>Hlavice ovlád.ventilů termostatická Heimeier DX</t>
  </si>
  <si>
    <t>150</t>
  </si>
  <si>
    <t>734226222R00</t>
  </si>
  <si>
    <t>Ventil termostat.rohový Heimeier V-exakt II, DN 15</t>
  </si>
  <si>
    <t>151</t>
  </si>
  <si>
    <t>734266212R00</t>
  </si>
  <si>
    <t>Šroubení reg.rohové,vnitř.z.Heimeier Regulux DN 15</t>
  </si>
  <si>
    <t>152</t>
  </si>
  <si>
    <t>734211112R00</t>
  </si>
  <si>
    <t>Ventily odvzdušňovací ot.těles V 4320, G 1/4"</t>
  </si>
  <si>
    <t>735</t>
  </si>
  <si>
    <t>Otopná tělesa</t>
  </si>
  <si>
    <t>153</t>
  </si>
  <si>
    <t>735117110R00</t>
  </si>
  <si>
    <t>Odpojení a připojení těles po nátěru</t>
  </si>
  <si>
    <t>735_</t>
  </si>
  <si>
    <t>154</t>
  </si>
  <si>
    <t>735118110R00</t>
  </si>
  <si>
    <t>Tlaková zkouška otopných těles litinových - vodou</t>
  </si>
  <si>
    <t>155</t>
  </si>
  <si>
    <t>735119140R00</t>
  </si>
  <si>
    <t>Montáž těles otopných litinových článkových</t>
  </si>
  <si>
    <t>156</t>
  </si>
  <si>
    <t>735 S1</t>
  </si>
  <si>
    <t>Tělesa otop.litin.čl. vč.základ.nátěru</t>
  </si>
  <si>
    <t>157</t>
  </si>
  <si>
    <t>767995101R00</t>
  </si>
  <si>
    <t>Výroba a montáž kov. atypických konstr. do 5 kg</t>
  </si>
  <si>
    <t>O_02_76_</t>
  </si>
  <si>
    <t>158</t>
  </si>
  <si>
    <t>767S1</t>
  </si>
  <si>
    <t>Uložení a uchycení potrubí+zaříz.ÚT</t>
  </si>
  <si>
    <t>783</t>
  </si>
  <si>
    <t>Nátěry</t>
  </si>
  <si>
    <t>159</t>
  </si>
  <si>
    <t>783225100R00</t>
  </si>
  <si>
    <t>Nátěr syntetický kovových konstrukcí 2x + 1x email</t>
  </si>
  <si>
    <t>783_</t>
  </si>
  <si>
    <t>O_02_78_</t>
  </si>
  <si>
    <t>160</t>
  </si>
  <si>
    <t>783324340R00</t>
  </si>
  <si>
    <t>Nátěr syntetický litin. radiátorů Z +2x + 2x email</t>
  </si>
  <si>
    <t>161</t>
  </si>
  <si>
    <t>783424140R00</t>
  </si>
  <si>
    <t>Nátěr syntetický potrubí do DN 50 mm  Z + 2x</t>
  </si>
  <si>
    <t>H713</t>
  </si>
  <si>
    <t>162</t>
  </si>
  <si>
    <t>H713_</t>
  </si>
  <si>
    <t>O_02_9_</t>
  </si>
  <si>
    <t>H733</t>
  </si>
  <si>
    <t>163</t>
  </si>
  <si>
    <t>998733101R00</t>
  </si>
  <si>
    <t>Přesun hmot pro rozvody potrubí, výšky do 6 m</t>
  </si>
  <si>
    <t>H733_</t>
  </si>
  <si>
    <t>H734</t>
  </si>
  <si>
    <t>164</t>
  </si>
  <si>
    <t>998734101R00</t>
  </si>
  <si>
    <t>Přesun hmot pro armatury, výšky do 6 m</t>
  </si>
  <si>
    <t>H734_</t>
  </si>
  <si>
    <t>H735</t>
  </si>
  <si>
    <t>165</t>
  </si>
  <si>
    <t>998735101R00</t>
  </si>
  <si>
    <t>Přesun hmot pro otopná tělesa, výšky do 6 m</t>
  </si>
  <si>
    <t>H735_</t>
  </si>
  <si>
    <t>H767</t>
  </si>
  <si>
    <t>166</t>
  </si>
  <si>
    <t>998767101R00</t>
  </si>
  <si>
    <t>H767_</t>
  </si>
  <si>
    <t>ZTI</t>
  </si>
  <si>
    <t>O_03</t>
  </si>
  <si>
    <t>167</t>
  </si>
  <si>
    <t>Elektro-odpoj.+zapoj.,zemnění,reviz.zpráva RT</t>
  </si>
  <si>
    <t>O_03_Z_</t>
  </si>
  <si>
    <t>O_03_</t>
  </si>
  <si>
    <t>168</t>
  </si>
  <si>
    <t>169</t>
  </si>
  <si>
    <t>Práce nepředvídatel.rozsahu- rozpočt.rezerva</t>
  </si>
  <si>
    <t>170</t>
  </si>
  <si>
    <t>721</t>
  </si>
  <si>
    <t>Vnitřní kanalizace</t>
  </si>
  <si>
    <t>171</t>
  </si>
  <si>
    <t>721171803R00</t>
  </si>
  <si>
    <t>Demontáž potrubí z PVC do D 75 mm</t>
  </si>
  <si>
    <t>721_</t>
  </si>
  <si>
    <t>O_03_72_</t>
  </si>
  <si>
    <t>172</t>
  </si>
  <si>
    <t>721170905R00</t>
  </si>
  <si>
    <t>Provedení kanalizace, potr plastové, vsaz odbočky, D 50 mm</t>
  </si>
  <si>
    <t>173</t>
  </si>
  <si>
    <t>721176103R00</t>
  </si>
  <si>
    <t>Potrubí HT připojovací, D 50 x 1,8 mm</t>
  </si>
  <si>
    <t>174</t>
  </si>
  <si>
    <t>721194104R00</t>
  </si>
  <si>
    <t>Vyvedení odpadních výpustek, D 40 x 1,8 mm</t>
  </si>
  <si>
    <t>175</t>
  </si>
  <si>
    <t>721194105R00</t>
  </si>
  <si>
    <t>Vyvedení odpadních výpustek, D 50 x 1,8 mm</t>
  </si>
  <si>
    <t>176</t>
  </si>
  <si>
    <t>721273180P</t>
  </si>
  <si>
    <t>Ventil přivzduš. podomítk.HL905 vč.krytu HL905.1</t>
  </si>
  <si>
    <t>177</t>
  </si>
  <si>
    <t>721290123R00</t>
  </si>
  <si>
    <t>Zkouška těsnosti kanalizace kouřem DN 300 mm</t>
  </si>
  <si>
    <t>722</t>
  </si>
  <si>
    <t>Vnitřní vodovod</t>
  </si>
  <si>
    <t>178</t>
  </si>
  <si>
    <t>043002VRNVD01</t>
  </si>
  <si>
    <t>Zkoušky - vyhovující laboratorní rozbor pitné vody</t>
  </si>
  <si>
    <t>722_</t>
  </si>
  <si>
    <t>dle požadavku KHS</t>
  </si>
  <si>
    <t>179</t>
  </si>
  <si>
    <t>722130801R00</t>
  </si>
  <si>
    <t>Demontáž potrubí ocel. závit. do DN 25 mm</t>
  </si>
  <si>
    <t>180</t>
  </si>
  <si>
    <t>722130821R00</t>
  </si>
  <si>
    <t>Demontáž šroubení do G 6/4"</t>
  </si>
  <si>
    <t>181</t>
  </si>
  <si>
    <t>722130831R00</t>
  </si>
  <si>
    <t>Demontáž nástěnky</t>
  </si>
  <si>
    <t>182</t>
  </si>
  <si>
    <t>722181812R00</t>
  </si>
  <si>
    <t>Demontáž plstěných pásů z trub D 50 mm</t>
  </si>
  <si>
    <t>183</t>
  </si>
  <si>
    <t>722220851R00</t>
  </si>
  <si>
    <t>Demontáž armatur s jedním závitem G 3/4"</t>
  </si>
  <si>
    <t>184</t>
  </si>
  <si>
    <t>722130901R00</t>
  </si>
  <si>
    <t>Zazátkování vývodu</t>
  </si>
  <si>
    <t>185</t>
  </si>
  <si>
    <t>722130913R00</t>
  </si>
  <si>
    <t>Provedení přeřezání ocelové trubky do DN 25 mm</t>
  </si>
  <si>
    <t>186</t>
  </si>
  <si>
    <t>722131911R00</t>
  </si>
  <si>
    <t>Oprava závit. potrubí, vsazení odbočky DN 15 mm</t>
  </si>
  <si>
    <t>soubor</t>
  </si>
  <si>
    <t>187</t>
  </si>
  <si>
    <t>722131921R00</t>
  </si>
  <si>
    <t>Provedení zpětné montáže závit. potr. DN 15 mm</t>
  </si>
  <si>
    <t>188</t>
  </si>
  <si>
    <t>722131931R00</t>
  </si>
  <si>
    <t>Propojení dosavadního závit potrubí DN 15 mm</t>
  </si>
  <si>
    <t>189</t>
  </si>
  <si>
    <t>722190901R00</t>
  </si>
  <si>
    <t>Uzavření/otevření vodovod. potrubí při opravě</t>
  </si>
  <si>
    <t>190</t>
  </si>
  <si>
    <t>722178111P</t>
  </si>
  <si>
    <t>Potrubí vícevrstvé vodovodní, lis spoj, D 16 x 2 mm, PN10</t>
  </si>
  <si>
    <t>191</t>
  </si>
  <si>
    <t>722179191R00</t>
  </si>
  <si>
    <t>Příplatek za malý rozsah do 20 m rozvodu</t>
  </si>
  <si>
    <t>192</t>
  </si>
  <si>
    <t>722181211RT6</t>
  </si>
  <si>
    <t>Izolace návleková MIRELON PRO tl. stěny 6 mm, vnitřní průměr 18 mm</t>
  </si>
  <si>
    <t>193</t>
  </si>
  <si>
    <t>722182011R00</t>
  </si>
  <si>
    <t>Montáž tepel izol skruží na potrubí DN 25 mm, lepicí páska</t>
  </si>
  <si>
    <t>194</t>
  </si>
  <si>
    <t>722190401R00</t>
  </si>
  <si>
    <t>Vyvedení a upevnění výpustek DN 15 mm</t>
  </si>
  <si>
    <t>195</t>
  </si>
  <si>
    <t>722191133R00</t>
  </si>
  <si>
    <t>Hadice sanitární flexibilní, DN 15 mm, délka 500 mm</t>
  </si>
  <si>
    <t>196</t>
  </si>
  <si>
    <t>722220111R00</t>
  </si>
  <si>
    <t>Nástěnka K 247, pro výtokový ventil G 1/2"</t>
  </si>
  <si>
    <t>197</t>
  </si>
  <si>
    <t>722229101R00</t>
  </si>
  <si>
    <t>Montáž vodovodních armatur,1závit, G 1/2"</t>
  </si>
  <si>
    <t>198</t>
  </si>
  <si>
    <t>722280106R00</t>
  </si>
  <si>
    <t>Tlaková zkouška vodovod. potr.do DN 32 mm</t>
  </si>
  <si>
    <t>199</t>
  </si>
  <si>
    <t>722290234R00</t>
  </si>
  <si>
    <t>Proplach a dezinfekce vodovod.potr.do DN 80 mm</t>
  </si>
  <si>
    <t>723</t>
  </si>
  <si>
    <t>Vnitřní plynovod</t>
  </si>
  <si>
    <t>200</t>
  </si>
  <si>
    <t>723150804R00</t>
  </si>
  <si>
    <t>Demontáž potrubí ocel.hladkého svař.do D 108</t>
  </si>
  <si>
    <t>723_</t>
  </si>
  <si>
    <t>201</t>
  </si>
  <si>
    <t>723190901R00</t>
  </si>
  <si>
    <t>Uzavření nebo otevření plynového potrubí</t>
  </si>
  <si>
    <t>202</t>
  </si>
  <si>
    <t>723190907R00</t>
  </si>
  <si>
    <t>Odvzdušnění a napuštění plynového potrubí</t>
  </si>
  <si>
    <t>203</t>
  </si>
  <si>
    <t>723190909R00</t>
  </si>
  <si>
    <t>Zkouška tlaková  plynového potrubí</t>
  </si>
  <si>
    <t>204</t>
  </si>
  <si>
    <t>723150314R00</t>
  </si>
  <si>
    <t>Potrubí ocelové hladké černé svařované D 89x3,6</t>
  </si>
  <si>
    <t>205</t>
  </si>
  <si>
    <t>723150345R00</t>
  </si>
  <si>
    <t>Zhotovení redukce kováním přes 1DN, DN 80/50</t>
  </si>
  <si>
    <t>725</t>
  </si>
  <si>
    <t>Zařizovací předměty</t>
  </si>
  <si>
    <t>206</t>
  </si>
  <si>
    <t>725310821R00</t>
  </si>
  <si>
    <t>Demontáž dřezů jednodílných na konzolách</t>
  </si>
  <si>
    <t>725_</t>
  </si>
  <si>
    <t>207</t>
  </si>
  <si>
    <t>725310919R00</t>
  </si>
  <si>
    <t>Zpětná montáž dřezu ocelového 1dílného</t>
  </si>
  <si>
    <t>208</t>
  </si>
  <si>
    <t>725017123R00</t>
  </si>
  <si>
    <t>Umyvadlo na šrouby, diturvit.bílé  60 x 45 cm</t>
  </si>
  <si>
    <t>209</t>
  </si>
  <si>
    <t>725017129R00</t>
  </si>
  <si>
    <t>Kryt sifonu umyvadel, keramic. bílý</t>
  </si>
  <si>
    <t>210</t>
  </si>
  <si>
    <t>725219503R00</t>
  </si>
  <si>
    <t>Montáž krytu sifonu umyvadel</t>
  </si>
  <si>
    <t>211</t>
  </si>
  <si>
    <t>725219401R00</t>
  </si>
  <si>
    <t>Montáž umyvadel na šrouby do zdiva</t>
  </si>
  <si>
    <t>212</t>
  </si>
  <si>
    <t>725319101R00</t>
  </si>
  <si>
    <t>Montáž dřezů jednoduchých</t>
  </si>
  <si>
    <t>213</t>
  </si>
  <si>
    <t>725810402R00</t>
  </si>
  <si>
    <t>Ventil rohový bez přípoj. trubičky TE 66 G 1/2</t>
  </si>
  <si>
    <t>214</t>
  </si>
  <si>
    <t>725819402R00</t>
  </si>
  <si>
    <t>Montáž ventilu rohového bez trubičky G 1/2</t>
  </si>
  <si>
    <t>215</t>
  </si>
  <si>
    <t>725819201R00</t>
  </si>
  <si>
    <t>Montáž ventilu nástěnného  G 1/2</t>
  </si>
  <si>
    <t>216</t>
  </si>
  <si>
    <t>725860109R00</t>
  </si>
  <si>
    <t>Uzávěrka zápachová umyvadlová D 40</t>
  </si>
  <si>
    <t>217</t>
  </si>
  <si>
    <t>725860202R00</t>
  </si>
  <si>
    <t>Sifon dřezový D 50 mm</t>
  </si>
  <si>
    <t>218</t>
  </si>
  <si>
    <t>725869204R00</t>
  </si>
  <si>
    <t>Montáž uzávěrek zápach.dřez.jednod. D 40/50</t>
  </si>
  <si>
    <t>219</t>
  </si>
  <si>
    <t>725869101R00</t>
  </si>
  <si>
    <t>Montáž uzávěrek zápach.umyvadl. D 32/40</t>
  </si>
  <si>
    <t>220</t>
  </si>
  <si>
    <t>O_03_76_</t>
  </si>
  <si>
    <t>221</t>
  </si>
  <si>
    <t>222</t>
  </si>
  <si>
    <t>Nátěr syntet. kovo.konstrukcí 2x + 1x email</t>
  </si>
  <si>
    <t>O_03_78_</t>
  </si>
  <si>
    <t>223</t>
  </si>
  <si>
    <t>783425350R00</t>
  </si>
  <si>
    <t>Nátěr syntet.potr.do DN 100 mm Z +2x+1x email</t>
  </si>
  <si>
    <t>H721</t>
  </si>
  <si>
    <t>224</t>
  </si>
  <si>
    <t>998721101R00</t>
  </si>
  <si>
    <t>Přesun hmot pro vnitřní kanalizaci, výšky do 6 m</t>
  </si>
  <si>
    <t>H721_</t>
  </si>
  <si>
    <t>O_03_9_</t>
  </si>
  <si>
    <t>H722</t>
  </si>
  <si>
    <t>225</t>
  </si>
  <si>
    <t>998722101R00</t>
  </si>
  <si>
    <t>Přesun hmot pro vnitřní vodovod, výšky do 6 m</t>
  </si>
  <si>
    <t>H722_</t>
  </si>
  <si>
    <t>H723</t>
  </si>
  <si>
    <t>226</t>
  </si>
  <si>
    <t>998723101R00</t>
  </si>
  <si>
    <t>Přesun hmot pro vnitřní plynovod, výšky do 6 m</t>
  </si>
  <si>
    <t>H723_</t>
  </si>
  <si>
    <t>H725</t>
  </si>
  <si>
    <t>227</t>
  </si>
  <si>
    <t>998725101R00</t>
  </si>
  <si>
    <t>Přesun hmot pro zařizovací předměty, výšky do 6 m</t>
  </si>
  <si>
    <t>H725_</t>
  </si>
  <si>
    <t>228</t>
  </si>
  <si>
    <t>SILNOPROUD</t>
  </si>
  <si>
    <t>M21</t>
  </si>
  <si>
    <t>Elektromontáže</t>
  </si>
  <si>
    <t>O_04</t>
  </si>
  <si>
    <t>229</t>
  </si>
  <si>
    <t>210172208R00VD01</t>
  </si>
  <si>
    <t>R01 - STÁVAJÍCÍ ROZVADĚČ OBJEKTU - DOPLNĚNÍ (D+M)</t>
  </si>
  <si>
    <t>M21_</t>
  </si>
  <si>
    <t>O_04_9_</t>
  </si>
  <si>
    <t>O_04_</t>
  </si>
  <si>
    <t>1x B/3-25A</t>
  </si>
  <si>
    <t>230</t>
  </si>
  <si>
    <t>210190041RT2VD01</t>
  </si>
  <si>
    <t>R01.1 - ROZVADĚČ PRO ODBORNOU UČEBNU</t>
  </si>
  <si>
    <t>IP40/20, oceloplechový, zapuštěný, modulový, 646/606/165mm (v/š/hl),  1x hlavní vypínač 32A/3f, 1x přepěťová ochrana stupně "T1+T2" (TN-S), 2x jistič C/1-16A, 1x jistič B/1-16A, 3x jistič C/1-10A, 2x proudový chránič s nadproudovou ochranou C/1-10A/0,03A, 8x proudový chránič s nadproudovou ochranou C/1-16A/0,03A, 1x proudový chránič s nadproudovou ochranou B/1-25A/0,03A, 1x proudový chránič 4/25A/0,03A, apod. - dle výkresu č. D.1.4.d - 05</t>
  </si>
  <si>
    <t>231</t>
  </si>
  <si>
    <t>210110043RT7VD01</t>
  </si>
  <si>
    <t>spínač, řaz.5, 250V, 10A, IP20, bílý, zapuštěný (přístroj, kryt) (D+M)</t>
  </si>
  <si>
    <t>SPÍNAČE PRO ZAPUŠTĚNOU MONTÁŽ V KRYTÍ IP40</t>
  </si>
  <si>
    <t>232</t>
  </si>
  <si>
    <t>210110043RT7VD02</t>
  </si>
  <si>
    <t>přepínač žaluziový 250V, 10A, bílý, IP20, zapuštěný (přístroj, kryt)</t>
  </si>
  <si>
    <t>233</t>
  </si>
  <si>
    <t>210110043RT7VD03</t>
  </si>
  <si>
    <t>rámeček dvojnásobný svislý, bílý (D+M)</t>
  </si>
  <si>
    <t>SPÍNAČE PRO ZAPUŠTĚNOU MONTÁŽ V KRYTÍ IP40 (D+M)</t>
  </si>
  <si>
    <t>234</t>
  </si>
  <si>
    <t>210110043RT7VD04</t>
  </si>
  <si>
    <t>rámeček trojnásobný svislý, bílý</t>
  </si>
  <si>
    <t>235</t>
  </si>
  <si>
    <t>210111011RT2VD01</t>
  </si>
  <si>
    <t>zásuvka jednonásobná 250V, 16A, IP40, bílá, zapuštěná, kompletní (přístroj, kryt, jednonásobný rámeček)</t>
  </si>
  <si>
    <t>ZÁSUVKY PRO ZAPUŠTĚNOU MONTÁŽ V KRYTÍ IP40 (D+M)</t>
  </si>
  <si>
    <t>236</t>
  </si>
  <si>
    <t>210111011RT2VD02</t>
  </si>
  <si>
    <t>zásuvka dvojnásobná 250V, 16A, IP40, s natočenou dutinkou, bílá, zapuštěná, kompletní přístroj</t>
  </si>
  <si>
    <t>237</t>
  </si>
  <si>
    <t>210111011RT2VD03</t>
  </si>
  <si>
    <t>zásuvka dvojnásobná 250V, 16A, IP40, s natočenou dutinkou, s přepěťovou ochranou stupně T3, bílá, zapuštěná, kompletní přístroj</t>
  </si>
  <si>
    <t>238</t>
  </si>
  <si>
    <t>210200224R00VD01</t>
  </si>
  <si>
    <t>F - LED svítidlo závěsné/přisazené, leštěná ALDP mřížka, RA 90, 41W, 4400lm, 4000 K, IP20</t>
  </si>
  <si>
    <t>SVÍTIDLA VČETNĚ ZDROJŮ, MONTÁŽE A ZAPOJENÍ A RECYKLACE SVÍTIDEL A ZDROJŮ (D+M)</t>
  </si>
  <si>
    <t>239</t>
  </si>
  <si>
    <t>210200224R00VD02</t>
  </si>
  <si>
    <t>G - LED svítidlo závěsné/přisazené, leštěná ALDP mřížka, RA 90, 37W, 4200lm, 4000 K, IP20</t>
  </si>
  <si>
    <t>240</t>
  </si>
  <si>
    <t>210200224R00VD03</t>
  </si>
  <si>
    <t>recyklace svítidel</t>
  </si>
  <si>
    <t>241</t>
  </si>
  <si>
    <t>210010320RT1VD01</t>
  </si>
  <si>
    <t>krabice univerzální s víčkem s bezšroubovými svorkami, zapuštěná, o 68mm</t>
  </si>
  <si>
    <t>KRABICE POD OMÍTKU (D+M)</t>
  </si>
  <si>
    <t>INSTALAČNÍ MATERIÁL, PŘÍSTROJE, ZAŘÍZENÍ, VČETNĚ MONTÁŽE, ZAPOJENÍ A ULOŽENÍ</t>
  </si>
  <si>
    <t>242</t>
  </si>
  <si>
    <t>210010320RT1VD02</t>
  </si>
  <si>
    <t>krabice odbočná s víčkem s bezšroubovými svorkami, zapuštěná o 97mm</t>
  </si>
  <si>
    <t>243</t>
  </si>
  <si>
    <t>210010320RT1VD03</t>
  </si>
  <si>
    <t>krabice přístrojová zapuštěná, o 68mm</t>
  </si>
  <si>
    <t>244</t>
  </si>
  <si>
    <t>210010320RT1VD04</t>
  </si>
  <si>
    <t>krabice protahovací 175/233/78mm (v/š/hl), zapuštěná, s víčkem</t>
  </si>
  <si>
    <t>245</t>
  </si>
  <si>
    <t>210010320RT1VD05</t>
  </si>
  <si>
    <t>krabice přístrojová, nástěnná, 80x80x28mm, pro jednonásobnou zásuvku</t>
  </si>
  <si>
    <t>KRABICE LIŠTOVÉ (D+M)</t>
  </si>
  <si>
    <t>246</t>
  </si>
  <si>
    <t>210010320RT1VD06</t>
  </si>
  <si>
    <t>krabice přístrojová, nástěnná, 105x81x28mm, pro dvojnásobnou zásuvku</t>
  </si>
  <si>
    <t>247</t>
  </si>
  <si>
    <t>210010320RT1VD07</t>
  </si>
  <si>
    <t>stropní kabelová příchytka, včetně materiálu pro ukotvení</t>
  </si>
  <si>
    <t>KABELOVÉ PŘÍCHYTKY A LIŠTY</t>
  </si>
  <si>
    <t>248</t>
  </si>
  <si>
    <t>210010320RT1VD08</t>
  </si>
  <si>
    <t>lišta 40x40mm, včetně víka, včetně ukotvení</t>
  </si>
  <si>
    <t>249</t>
  </si>
  <si>
    <t>210010320RT1VD09</t>
  </si>
  <si>
    <t>trubka ohebná PVC o 40/31,2mm (dn/di), vč. uchycení</t>
  </si>
  <si>
    <t>TRUBKY A CHRÁNIČKY</t>
  </si>
  <si>
    <t>250</t>
  </si>
  <si>
    <t>210010320RT1VD10</t>
  </si>
  <si>
    <t>zatahovací vodič</t>
  </si>
  <si>
    <t>251</t>
  </si>
  <si>
    <t>210010320RT1VD11</t>
  </si>
  <si>
    <t>nosný materiál do 5kg</t>
  </si>
  <si>
    <t>KS</t>
  </si>
  <si>
    <t>OSTATNÍ MATERIÁL</t>
  </si>
  <si>
    <t>252</t>
  </si>
  <si>
    <t>210010320RT1VD12</t>
  </si>
  <si>
    <t>nosný materiál do 10kg</t>
  </si>
  <si>
    <t>253</t>
  </si>
  <si>
    <t>210800133RT1VD01</t>
  </si>
  <si>
    <t>kabel CYKY-J 5x6mm</t>
  </si>
  <si>
    <t>KABELY VČETNĚ MONTÁŽE, ULOŽENÍ A ZAPOJENÍ</t>
  </si>
  <si>
    <t>254</t>
  </si>
  <si>
    <t>210800133RT1VD02</t>
  </si>
  <si>
    <t>kabel CYKY-J 3x6mm</t>
  </si>
  <si>
    <t>255</t>
  </si>
  <si>
    <t>210800133RT1VD03</t>
  </si>
  <si>
    <t>kabel CYKY-J 3x2,5mm</t>
  </si>
  <si>
    <t>300</t>
  </si>
  <si>
    <t>256</t>
  </si>
  <si>
    <t>210800133RT1VD04</t>
  </si>
  <si>
    <t>kabel CYKY-J 5x1,5mm</t>
  </si>
  <si>
    <t>257</t>
  </si>
  <si>
    <t>210800133RT1VD05</t>
  </si>
  <si>
    <t>kabel CYKY-J 3x1,5mm</t>
  </si>
  <si>
    <t>258</t>
  </si>
  <si>
    <t>210800133RT1VD06</t>
  </si>
  <si>
    <t>kabel CYKY-O 3x1,5mm</t>
  </si>
  <si>
    <t>259</t>
  </si>
  <si>
    <t>210800133RT1VD07</t>
  </si>
  <si>
    <t>kabel UTP Cat.6</t>
  </si>
  <si>
    <t>KABELY KOMUNIKAČNÍ VČETNĚ MONTÁŽE, ULOŽENÍ A ZAPOJENÍ</t>
  </si>
  <si>
    <t>260</t>
  </si>
  <si>
    <t>210800133RT1VD08</t>
  </si>
  <si>
    <t>vodič pro pospojování CY 16mm</t>
  </si>
  <si>
    <t>VODIČE CY PRO POSPOJOVÁNÍ VČETNĚ MONTÁŽE, ULOŽENÍ A ZAPOJENÍ</t>
  </si>
  <si>
    <t>261</t>
  </si>
  <si>
    <t>210800133RT1VD09</t>
  </si>
  <si>
    <t>vodič pro pospojování CY 6mm</t>
  </si>
  <si>
    <t>262</t>
  </si>
  <si>
    <t>212190004R00vd01</t>
  </si>
  <si>
    <t>kabelový vývod pro technologie a svítidla, ukončení a zapojení</t>
  </si>
  <si>
    <t>(D+M)</t>
  </si>
  <si>
    <t>263</t>
  </si>
  <si>
    <t>212190004R00VD02</t>
  </si>
  <si>
    <t>zemnící svorka pro pospojování kovových trubek umyvadel a kabelových žlabů</t>
  </si>
  <si>
    <t>264</t>
  </si>
  <si>
    <t>212190004R00VD03</t>
  </si>
  <si>
    <t>štítky na krabice, zásuvky a spínače</t>
  </si>
  <si>
    <t>265</t>
  </si>
  <si>
    <t>212190004R00VD04</t>
  </si>
  <si>
    <t>bezpečnostní zátka na zásuvky 230V</t>
  </si>
  <si>
    <t>266</t>
  </si>
  <si>
    <t>212190004R00VD05</t>
  </si>
  <si>
    <t>klíček zátky bezpečnostní</t>
  </si>
  <si>
    <t>267</t>
  </si>
  <si>
    <t>212190004R00VD06</t>
  </si>
  <si>
    <t>vrtání otvorů do o 10cm</t>
  </si>
  <si>
    <t>268</t>
  </si>
  <si>
    <t>212190004R00VD07</t>
  </si>
  <si>
    <t>zhotovení drážky v cihle pro vodiče, rozměr 50x50mm</t>
  </si>
  <si>
    <t>269</t>
  </si>
  <si>
    <t>212190004R00VD08</t>
  </si>
  <si>
    <t>zhotovení drážky v cihle pro vodiče, rozměr 30x30mm</t>
  </si>
  <si>
    <t>270</t>
  </si>
  <si>
    <t>212190004R00VD09</t>
  </si>
  <si>
    <t>požární prostupy dle počtu kabelů</t>
  </si>
  <si>
    <t>271</t>
  </si>
  <si>
    <t>212190004R00VD10</t>
  </si>
  <si>
    <t>pomocný instalační materiál</t>
  </si>
  <si>
    <t>272</t>
  </si>
  <si>
    <t>212190004R00VD11</t>
  </si>
  <si>
    <t>koordinace ostatních profesí během stavby</t>
  </si>
  <si>
    <t>HOD</t>
  </si>
  <si>
    <t>273</t>
  </si>
  <si>
    <t>212190004R00VD12</t>
  </si>
  <si>
    <t>revize elektroinstalace</t>
  </si>
  <si>
    <t>Celkem:</t>
  </si>
  <si>
    <t>Poznámka:</t>
  </si>
  <si>
    <t>Slepý stavební rozpočet - rekapitulace</t>
  </si>
  <si>
    <t>Objekt</t>
  </si>
  <si>
    <t>Zkrácený popis</t>
  </si>
  <si>
    <t>Náklady (Kč) - dodávka</t>
  </si>
  <si>
    <t>Náklady (Kč) - Montáž</t>
  </si>
  <si>
    <t>Náklady (Kč) - celkem</t>
  </si>
  <si>
    <t>F</t>
  </si>
  <si>
    <t>T</t>
  </si>
  <si>
    <t>Krycí list slepého rozpočtu</t>
  </si>
  <si>
    <t>IČO/DIČ:</t>
  </si>
  <si>
    <t>002 81 85/</t>
  </si>
  <si>
    <t>73313190/CZ7712155616</t>
  </si>
  <si>
    <t>Položek:</t>
  </si>
  <si>
    <t>Datum:</t>
  </si>
  <si>
    <t>Rozpočtové náklady v Kč</t>
  </si>
  <si>
    <t>A</t>
  </si>
  <si>
    <t>Základní rozpočtové náklady</t>
  </si>
  <si>
    <t>B</t>
  </si>
  <si>
    <t>Doplňkové náklady</t>
  </si>
  <si>
    <t>C</t>
  </si>
  <si>
    <t>Náklady na umístění stavby (NUS)</t>
  </si>
  <si>
    <t>HSV</t>
  </si>
  <si>
    <t>Dodávky</t>
  </si>
  <si>
    <t>Práce přesčas</t>
  </si>
  <si>
    <t>Bez pevné podl.</t>
  </si>
  <si>
    <t>Mimostav. doprava</t>
  </si>
  <si>
    <t>PSV</t>
  </si>
  <si>
    <t>Kulturní památka</t>
  </si>
  <si>
    <t>Územní vlivy</t>
  </si>
  <si>
    <t>Provozní vlivy</t>
  </si>
  <si>
    <t>"M"</t>
  </si>
  <si>
    <t>Ostatní</t>
  </si>
  <si>
    <t>NUS z rozpočtu</t>
  </si>
  <si>
    <t>Ostatní materiál</t>
  </si>
  <si>
    <t>Přesun hmot a sutí</t>
  </si>
  <si>
    <t>ZRN celkem</t>
  </si>
  <si>
    <t>DN celkem</t>
  </si>
  <si>
    <t>NUS celkem</t>
  </si>
  <si>
    <t>DN celkem z obj.</t>
  </si>
  <si>
    <t>NUS celkem z obj.</t>
  </si>
  <si>
    <t>VORN celkem</t>
  </si>
  <si>
    <t>VORN celkem z obj.</t>
  </si>
  <si>
    <t>Základ 0%</t>
  </si>
  <si>
    <t>Základ 12%</t>
  </si>
  <si>
    <t>DPH 12%</t>
  </si>
  <si>
    <t>Celkem bez DPH</t>
  </si>
  <si>
    <t>Základ 21%</t>
  </si>
  <si>
    <t>DPH 21%</t>
  </si>
  <si>
    <t>Celkem včetně DPH</t>
  </si>
  <si>
    <t>Projektant</t>
  </si>
  <si>
    <t>Objednatel</t>
  </si>
  <si>
    <t>Zhotovitel</t>
  </si>
  <si>
    <t>Datum, razítko a podpis</t>
  </si>
  <si>
    <t>Vedlejší rozpočtové náklady VRN</t>
  </si>
  <si>
    <t>Doplňkové náklady DN</t>
  </si>
  <si>
    <t>Kč</t>
  </si>
  <si>
    <t>Základna</t>
  </si>
  <si>
    <t>Celkem DN</t>
  </si>
  <si>
    <t>Celkem NUS</t>
  </si>
  <si>
    <t>Celkem VRN</t>
  </si>
  <si>
    <t>Vedlejší a ostatní rozpočtové náklady VORN</t>
  </si>
  <si>
    <t>Ostatní rozpočtové náklady (VORN)</t>
  </si>
  <si>
    <t>Příprava staveniště</t>
  </si>
  <si>
    <t>Finanční náklady</t>
  </si>
  <si>
    <t>Náklady na pracovníky</t>
  </si>
  <si>
    <t>Ostatní náklady</t>
  </si>
  <si>
    <t>Vlastní VORN</t>
  </si>
  <si>
    <t>Celkem VORN</t>
  </si>
  <si>
    <t>Krycí list slepého rozpočtu (O_01 - STAVBA)</t>
  </si>
  <si>
    <t>Vedlejší a ostatní rozpočtové náklady (O_01 - STAVBA)</t>
  </si>
  <si>
    <t>Krycí list slepého rozpočtu (O_02 - TOPENÍ)</t>
  </si>
  <si>
    <t>Vedlejší a ostatní rozpočtové náklady (O_02 - TOPENÍ)</t>
  </si>
  <si>
    <t>Krycí list slepého rozpočtu (O_03 - ZTI)</t>
  </si>
  <si>
    <t>Vedlejší a ostatní rozpočtové náklady (O_03 - ZTI)</t>
  </si>
  <si>
    <t>Krycí list slepého rozpočtu (O_04 - SILNOPROUD)</t>
  </si>
  <si>
    <t>Vedlejší a ostatní rozpočtové náklady (O_04 - SILNOPROUD)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</si>
</sst>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Calibri"/>
      <charset val="1"/>
    </font>
    <font>
      <sz val="18"/>
      <color rgb="FF000000"/>
      <name val="Arial"/>
      <charset val="238"/>
    </font>
    <font>
      <b/>
      <sz val="10"/>
      <color rgb="FF000000"/>
      <name val="Arial"/>
      <charset val="238"/>
    </font>
    <font>
      <sz val="10"/>
      <color rgb="FF000000"/>
      <name val="Arial"/>
      <charset val="238"/>
    </font>
    <font>
      <i/>
      <sz val="10"/>
      <color rgb="FF000000"/>
      <name val="Arial"/>
      <charset val="238"/>
    </font>
    <font>
      <sz val="10"/>
      <color rgb="FF008080"/>
      <name val="Arial"/>
      <charset val="238"/>
    </font>
    <font>
      <i/>
      <sz val="10"/>
      <color rgb="FF008080"/>
      <name val="Arial"/>
      <charset val="238"/>
    </font>
    <font>
      <i/>
      <sz val="8"/>
      <color rgb="FF000000"/>
      <name val="Arial"/>
      <charset val="238"/>
    </font>
    <font>
      <b/>
      <sz val="18"/>
      <color rgb="FF000000"/>
      <name val="Arial"/>
      <charset val="238"/>
    </font>
    <font>
      <b/>
      <sz val="20"/>
      <color rgb="FF000000"/>
      <name val="Arial"/>
      <charset val="238"/>
    </font>
    <font>
      <b/>
      <sz val="11"/>
      <color rgb="FF000000"/>
      <name val="Arial"/>
      <charset val="238"/>
    </font>
    <font>
      <b/>
      <sz val="12"/>
      <color rgb="FF000000"/>
      <name val="Arial"/>
      <charset val="238"/>
    </font>
    <font>
      <sz val="12"/>
      <color rgb="FF000000"/>
      <name val="Arial"/>
      <charset val="238"/>
    </font>
  </fonts>
  <fills count="4">
    <fill>
      <patternFill patternType="none"/>
    </fill>
    <fill>
      <patternFill patternType="gray125"/>
    </fill>
    <fill>
      <patternFill patternType="solid">
        <fgColor rgb="FFC0C0C0"/>
        <bgColor rgb="FFC0C0C0"/>
      </patternFill>
    </fill>
    <fill>
      <patternFill patternType="solid">
        <fgColor rgb="FFEAEAEA"/>
        <bgColor rgb="FFEAEAEA"/>
      </patternFill>
    </fill>
  </fills>
  <borders count="79">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style="thin">
        <color rgb="FF000000"/>
      </right>
      <top style="medium">
        <color rgb="FF000000"/>
      </top>
      <bottom/>
      <diagonal/>
    </border>
    <border>
      <left/>
      <right style="thin">
        <color rgb="FF000000"/>
      </right>
      <top style="medium">
        <color rgb="FF000000"/>
      </top>
      <bottom/>
      <diagonal/>
    </border>
    <border>
      <left/>
      <right/>
      <top style="medium">
        <color rgb="FF000000"/>
      </top>
      <bottom/>
      <diagonal/>
    </border>
    <border>
      <left/>
      <right style="thin">
        <color rgb="FF000000"/>
      </right>
      <top style="medium">
        <color rgb="FF000000"/>
      </top>
      <bottom/>
      <diagonal/>
    </border>
    <border>
      <left/>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style="medium">
        <color rgb="FF000000"/>
      </top>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right/>
      <top/>
      <bottom style="medium">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right style="thin">
        <color rgb="FF000000"/>
      </right>
      <top/>
      <bottom style="medium">
        <color rgb="FF000000"/>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style="medium">
        <color rgb="FF000000"/>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right style="thin">
        <color rgb="FF000000"/>
      </right>
      <top style="medium">
        <color rgb="FF000000"/>
      </top>
      <bottom/>
      <diagonal/>
    </border>
    <border>
      <left style="thin">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bottom/>
      <diagonal/>
    </border>
    <border>
      <left/>
      <right style="thin">
        <color rgb="FF000000"/>
      </right>
      <top/>
      <bottom/>
      <diagonal/>
    </border>
    <border>
      <left/>
      <right style="thin">
        <color rgb="FF000000"/>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style="medium">
        <color rgb="FF000000"/>
      </top>
      <bottom style="thin">
        <color rgb="FF000000"/>
      </bottom>
      <diagonal/>
    </border>
    <border>
      <left style="thin">
        <color rgb="FF000000"/>
      </left>
      <right/>
      <top/>
      <bottom/>
      <diagonal/>
    </border>
    <border>
      <left/>
      <right/>
      <top/>
      <bottom/>
      <diagonal/>
    </border>
    <border>
      <left/>
      <right style="thin">
        <color rgb="FF000000"/>
      </right>
      <top/>
      <bottom/>
      <diagonal/>
    </border>
    <border>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181">
    <xf numFmtId="0" fontId="0" fillId="0" borderId="0" xfId="0"/>
    <xf numFmtId="4" fontId="2" fillId="2" borderId="0" xfId="0" applyNumberFormat="1" applyFont="1" applyFill="1" applyAlignment="1">
      <alignment horizontal="right" vertical="center"/>
    </xf>
    <xf numFmtId="0" fontId="3" fillId="0" borderId="5" xfId="0" applyFont="1" applyBorder="1" applyAlignment="1">
      <alignment horizontal="left" vertical="center"/>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center" wrapText="1"/>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1" xfId="0" applyFont="1" applyBorder="1" applyAlignment="1">
      <alignment horizontal="center" vertical="center"/>
    </xf>
    <xf numFmtId="0" fontId="2" fillId="0" borderId="14" xfId="0" applyFont="1" applyBorder="1" applyAlignment="1">
      <alignment horizontal="center" vertical="center"/>
    </xf>
    <xf numFmtId="0" fontId="2" fillId="0" borderId="18" xfId="0" applyFont="1" applyBorder="1" applyAlignment="1">
      <alignment horizontal="center" vertical="center"/>
    </xf>
    <xf numFmtId="0" fontId="2" fillId="2" borderId="0" xfId="0" applyFont="1" applyFill="1" applyAlignment="1">
      <alignment horizontal="right" vertical="center"/>
    </xf>
    <xf numFmtId="0" fontId="2" fillId="0" borderId="0" xfId="0" applyFont="1" applyAlignment="1">
      <alignment horizontal="righ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3" fillId="3" borderId="28" xfId="0" applyFont="1" applyFill="1" applyBorder="1" applyAlignment="1">
      <alignment horizontal="left" vertical="center"/>
    </xf>
    <xf numFmtId="0" fontId="2" fillId="3" borderId="29" xfId="0" applyFont="1" applyFill="1" applyBorder="1" applyAlignment="1">
      <alignment horizontal="left" vertical="center"/>
    </xf>
    <xf numFmtId="0" fontId="3" fillId="3" borderId="29" xfId="0" applyFont="1" applyFill="1" applyBorder="1" applyAlignment="1">
      <alignment horizontal="left" vertical="center"/>
    </xf>
    <xf numFmtId="4" fontId="2" fillId="3" borderId="29" xfId="0" applyNumberFormat="1" applyFont="1" applyFill="1" applyBorder="1" applyAlignment="1">
      <alignment horizontal="right" vertical="center"/>
    </xf>
    <xf numFmtId="0" fontId="2" fillId="3" borderId="30" xfId="0" applyFont="1" applyFill="1" applyBorder="1" applyAlignment="1">
      <alignment horizontal="right" vertical="center"/>
    </xf>
    <xf numFmtId="0" fontId="3" fillId="2" borderId="5" xfId="0" applyFont="1" applyFill="1" applyBorder="1" applyAlignment="1">
      <alignment horizontal="left" vertical="center"/>
    </xf>
    <xf numFmtId="0" fontId="2" fillId="2" borderId="0" xfId="0" applyFont="1" applyFill="1" applyAlignment="1">
      <alignment horizontal="left" vertical="center"/>
    </xf>
    <xf numFmtId="0" fontId="3" fillId="2" borderId="0" xfId="0" applyFont="1" applyFill="1" applyAlignment="1">
      <alignment horizontal="left" vertical="center"/>
    </xf>
    <xf numFmtId="0" fontId="2" fillId="2" borderId="6" xfId="0" applyFont="1" applyFill="1" applyBorder="1" applyAlignment="1">
      <alignment horizontal="right" vertical="center"/>
    </xf>
    <xf numFmtId="4" fontId="3" fillId="0" borderId="0" xfId="0" applyNumberFormat="1" applyFont="1" applyAlignment="1">
      <alignment horizontal="right" vertical="center"/>
    </xf>
    <xf numFmtId="0" fontId="3" fillId="0" borderId="6" xfId="0" applyFont="1" applyBorder="1" applyAlignment="1">
      <alignment horizontal="right" vertical="center"/>
    </xf>
    <xf numFmtId="0" fontId="3" fillId="0" borderId="0" xfId="0" applyFont="1" applyAlignment="1">
      <alignment horizontal="right" vertical="center"/>
    </xf>
    <xf numFmtId="0" fontId="0" fillId="0" borderId="5" xfId="0" applyBorder="1"/>
    <xf numFmtId="0" fontId="4" fillId="0" borderId="0" xfId="0" applyFont="1" applyAlignment="1">
      <alignment horizontal="left" vertical="center"/>
    </xf>
    <xf numFmtId="4" fontId="4" fillId="0" borderId="0" xfId="0" applyNumberFormat="1" applyFont="1" applyAlignment="1">
      <alignment horizontal="right" vertical="center"/>
    </xf>
    <xf numFmtId="0" fontId="0" fillId="0" borderId="6" xfId="0" applyBorder="1"/>
    <xf numFmtId="0" fontId="4" fillId="0" borderId="0" xfId="0" applyFont="1" applyAlignment="1">
      <alignment horizontal="right" vertical="center"/>
    </xf>
    <xf numFmtId="0" fontId="4" fillId="0" borderId="0" xfId="0" applyFont="1" applyAlignment="1">
      <alignment horizontal="left" vertical="center" wrapText="1"/>
    </xf>
    <xf numFmtId="0" fontId="5" fillId="0" borderId="5" xfId="0" applyFont="1" applyBorder="1" applyAlignment="1">
      <alignment horizontal="left" vertical="center"/>
    </xf>
    <xf numFmtId="0" fontId="5" fillId="0" borderId="0" xfId="0" applyFont="1" applyAlignment="1">
      <alignment horizontal="left" vertical="center"/>
    </xf>
    <xf numFmtId="0" fontId="5" fillId="0" borderId="0" xfId="0" applyFont="1" applyAlignment="1">
      <alignment horizontal="left" vertical="center" wrapText="1"/>
    </xf>
    <xf numFmtId="4" fontId="5" fillId="0" borderId="0" xfId="0" applyNumberFormat="1" applyFont="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0" fontId="6" fillId="0" borderId="0" xfId="0" applyFont="1" applyAlignment="1">
      <alignment horizontal="left" vertical="center" wrapText="1"/>
    </xf>
    <xf numFmtId="0" fontId="3" fillId="3" borderId="5" xfId="0" applyFont="1" applyFill="1" applyBorder="1" applyAlignment="1">
      <alignment horizontal="left" vertical="center"/>
    </xf>
    <xf numFmtId="0" fontId="2" fillId="3" borderId="0" xfId="0" applyFont="1" applyFill="1" applyAlignment="1">
      <alignment horizontal="left" vertical="center"/>
    </xf>
    <xf numFmtId="0" fontId="3" fillId="3" borderId="0" xfId="0" applyFont="1" applyFill="1" applyAlignment="1">
      <alignment horizontal="left" vertical="center"/>
    </xf>
    <xf numFmtId="4" fontId="2" fillId="3" borderId="0" xfId="0" applyNumberFormat="1" applyFont="1" applyFill="1" applyAlignment="1">
      <alignment horizontal="right" vertical="center"/>
    </xf>
    <xf numFmtId="0" fontId="2" fillId="3" borderId="6" xfId="0" applyFont="1" applyFill="1" applyBorder="1" applyAlignment="1">
      <alignment horizontal="right" vertical="center"/>
    </xf>
    <xf numFmtId="0" fontId="0" fillId="0" borderId="31" xfId="0" applyBorder="1"/>
    <xf numFmtId="0" fontId="0" fillId="0" borderId="32" xfId="0" applyBorder="1"/>
    <xf numFmtId="0" fontId="4" fillId="0" borderId="32" xfId="0" applyFont="1" applyBorder="1" applyAlignment="1">
      <alignment horizontal="left" vertical="center"/>
    </xf>
    <xf numFmtId="4" fontId="4" fillId="0" borderId="32" xfId="0" applyNumberFormat="1" applyFont="1" applyBorder="1" applyAlignment="1">
      <alignment horizontal="right" vertical="center"/>
    </xf>
    <xf numFmtId="0" fontId="0" fillId="0" borderId="33" xfId="0" applyBorder="1"/>
    <xf numFmtId="4" fontId="2" fillId="0" borderId="34" xfId="0" applyNumberFormat="1" applyFont="1" applyBorder="1" applyAlignment="1">
      <alignment horizontal="right" vertical="center"/>
    </xf>
    <xf numFmtId="0" fontId="7" fillId="0" borderId="0" xfId="0" applyFont="1" applyAlignment="1">
      <alignment horizontal="left" vertical="center"/>
    </xf>
    <xf numFmtId="0" fontId="2" fillId="0" borderId="35" xfId="0" applyFont="1" applyBorder="1" applyAlignment="1">
      <alignment horizontal="left" vertical="center"/>
    </xf>
    <xf numFmtId="0" fontId="2" fillId="0" borderId="36" xfId="0" applyFont="1" applyBorder="1" applyAlignment="1">
      <alignment horizontal="left" vertical="center"/>
    </xf>
    <xf numFmtId="0" fontId="2" fillId="0" borderId="37" xfId="0" applyFont="1" applyBorder="1" applyAlignment="1">
      <alignment horizontal="left"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3" fillId="0" borderId="28" xfId="0" applyFont="1" applyBorder="1" applyAlignment="1">
      <alignment horizontal="left" vertical="center"/>
    </xf>
    <xf numFmtId="0" fontId="3" fillId="0" borderId="29" xfId="0" applyFont="1" applyBorder="1" applyAlignment="1">
      <alignment horizontal="left" vertical="center"/>
    </xf>
    <xf numFmtId="4" fontId="3" fillId="0" borderId="29" xfId="0" applyNumberFormat="1" applyFont="1" applyBorder="1" applyAlignment="1">
      <alignment horizontal="right" vertical="center"/>
    </xf>
    <xf numFmtId="4" fontId="2" fillId="0" borderId="0" xfId="0" applyNumberFormat="1" applyFont="1" applyAlignment="1">
      <alignment horizontal="right" vertical="center"/>
    </xf>
    <xf numFmtId="0" fontId="9" fillId="2" borderId="41" xfId="0" applyFont="1" applyFill="1" applyBorder="1" applyAlignment="1">
      <alignment horizontal="center" vertical="center"/>
    </xf>
    <xf numFmtId="0" fontId="9" fillId="2" borderId="44" xfId="0" applyFont="1" applyFill="1" applyBorder="1" applyAlignment="1">
      <alignment horizontal="center" vertical="center"/>
    </xf>
    <xf numFmtId="0" fontId="11" fillId="0" borderId="45" xfId="0" applyFont="1" applyBorder="1" applyAlignment="1">
      <alignment horizontal="left" vertical="center"/>
    </xf>
    <xf numFmtId="0" fontId="12" fillId="0" borderId="46" xfId="0" applyFont="1" applyBorder="1" applyAlignment="1">
      <alignment horizontal="left" vertical="center"/>
    </xf>
    <xf numFmtId="4" fontId="12" fillId="0" borderId="46" xfId="0" applyNumberFormat="1" applyFont="1" applyBorder="1" applyAlignment="1">
      <alignment horizontal="right" vertical="center"/>
    </xf>
    <xf numFmtId="0" fontId="12" fillId="0" borderId="46" xfId="0" applyFont="1" applyBorder="1" applyAlignment="1">
      <alignment horizontal="right" vertical="center"/>
    </xf>
    <xf numFmtId="0" fontId="11" fillId="0" borderId="49" xfId="0" applyFont="1" applyBorder="1" applyAlignment="1">
      <alignment horizontal="left" vertical="center"/>
    </xf>
    <xf numFmtId="4" fontId="12" fillId="0" borderId="53" xfId="0" applyNumberFormat="1" applyFont="1" applyBorder="1" applyAlignment="1">
      <alignment horizontal="right" vertical="center"/>
    </xf>
    <xf numFmtId="0" fontId="12" fillId="0" borderId="53" xfId="0" applyFont="1" applyBorder="1" applyAlignment="1">
      <alignment horizontal="right" vertical="center"/>
    </xf>
    <xf numFmtId="4" fontId="12" fillId="0" borderId="44" xfId="0" applyNumberFormat="1" applyFont="1" applyBorder="1" applyAlignment="1">
      <alignment horizontal="right" vertical="center"/>
    </xf>
    <xf numFmtId="4" fontId="11" fillId="2" borderId="43" xfId="0" applyNumberFormat="1" applyFont="1" applyFill="1" applyBorder="1" applyAlignment="1">
      <alignment horizontal="right" vertical="center"/>
    </xf>
    <xf numFmtId="4" fontId="11" fillId="2" borderId="48" xfId="0" applyNumberFormat="1" applyFont="1" applyFill="1" applyBorder="1" applyAlignment="1">
      <alignment horizontal="right" vertical="center"/>
    </xf>
    <xf numFmtId="0" fontId="7" fillId="0" borderId="29" xfId="0" applyFont="1" applyBorder="1" applyAlignment="1">
      <alignment horizontal="left" vertical="center"/>
    </xf>
    <xf numFmtId="0" fontId="2" fillId="0" borderId="69" xfId="0" applyFont="1" applyBorder="1" applyAlignment="1">
      <alignment horizontal="right" vertical="center"/>
    </xf>
    <xf numFmtId="4" fontId="3" fillId="0" borderId="46" xfId="0" applyNumberFormat="1" applyFont="1" applyBorder="1" applyAlignment="1">
      <alignment horizontal="right" vertical="center"/>
    </xf>
    <xf numFmtId="0" fontId="3" fillId="0" borderId="46" xfId="0" applyFont="1" applyBorder="1" applyAlignment="1">
      <alignment horizontal="left" vertical="center"/>
    </xf>
    <xf numFmtId="4" fontId="3" fillId="0" borderId="73" xfId="0" applyNumberFormat="1" applyFont="1" applyBorder="1" applyAlignment="1">
      <alignment horizontal="right" vertical="center"/>
    </xf>
    <xf numFmtId="0" fontId="3" fillId="0" borderId="73" xfId="0" applyFont="1" applyBorder="1" applyAlignment="1">
      <alignment horizontal="left" vertical="center"/>
    </xf>
    <xf numFmtId="0" fontId="2" fillId="0" borderId="77" xfId="0" applyFont="1" applyBorder="1" applyAlignment="1">
      <alignment horizontal="left" vertical="center"/>
    </xf>
    <xf numFmtId="0" fontId="2" fillId="0" borderId="77" xfId="0" applyFont="1" applyBorder="1" applyAlignment="1">
      <alignment horizontal="right" vertical="center"/>
    </xf>
    <xf numFmtId="4" fontId="2" fillId="0" borderId="77" xfId="0" applyNumberFormat="1" applyFont="1" applyBorder="1" applyAlignment="1">
      <alignment horizontal="right" vertical="center"/>
    </xf>
    <xf numFmtId="0" fontId="1"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left" vertical="center"/>
    </xf>
    <xf numFmtId="0" fontId="3" fillId="0" borderId="5" xfId="0" applyFont="1" applyBorder="1" applyAlignment="1">
      <alignment horizontal="left" vertical="center" wrapText="1"/>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3" xfId="0" applyFont="1" applyBorder="1" applyAlignment="1">
      <alignment horizontal="left" vertical="center" wrapText="1"/>
    </xf>
    <xf numFmtId="0" fontId="3" fillId="0" borderId="0" xfId="0" applyFont="1" applyAlignment="1">
      <alignment horizontal="left" vertical="center" wrapText="1"/>
    </xf>
    <xf numFmtId="0" fontId="2" fillId="0" borderId="3" xfId="0" applyFont="1" applyBorder="1" applyAlignment="1">
      <alignment horizontal="left" vertical="center" wrapText="1"/>
    </xf>
    <xf numFmtId="0" fontId="2" fillId="0" borderId="3" xfId="0" applyFont="1" applyBorder="1" applyAlignment="1">
      <alignment horizontal="left" vertical="center"/>
    </xf>
    <xf numFmtId="0" fontId="2" fillId="0" borderId="0" xfId="0" applyFont="1" applyAlignment="1">
      <alignment horizontal="left" vertical="center"/>
    </xf>
    <xf numFmtId="0" fontId="3" fillId="0" borderId="4" xfId="0" applyFont="1" applyBorder="1" applyAlignment="1">
      <alignment horizontal="left" vertical="center"/>
    </xf>
    <xf numFmtId="0" fontId="3" fillId="0" borderId="6" xfId="0" applyFont="1" applyBorder="1" applyAlignment="1">
      <alignment horizontal="left" vertical="center"/>
    </xf>
    <xf numFmtId="0" fontId="3" fillId="0" borderId="9" xfId="0" applyFont="1" applyBorder="1" applyAlignment="1">
      <alignment horizontal="left" vertical="center"/>
    </xf>
    <xf numFmtId="0" fontId="2" fillId="0" borderId="12" xfId="0" applyFont="1" applyBorder="1" applyAlignment="1">
      <alignment horizontal="left" vertical="center"/>
    </xf>
    <xf numFmtId="0" fontId="2" fillId="0" borderId="13" xfId="0" applyFont="1" applyBorder="1" applyAlignment="1">
      <alignment horizontal="left" vertical="center"/>
    </xf>
    <xf numFmtId="0" fontId="2" fillId="0" borderId="21" xfId="0" applyFont="1" applyBorder="1" applyAlignment="1">
      <alignment horizontal="left" vertical="center"/>
    </xf>
    <xf numFmtId="0" fontId="2" fillId="0" borderId="22" xfId="0" applyFont="1" applyBorder="1" applyAlignment="1">
      <alignment horizontal="left"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3" borderId="29" xfId="0" applyFont="1" applyFill="1" applyBorder="1" applyAlignment="1">
      <alignment horizontal="left" vertical="center" wrapText="1"/>
    </xf>
    <xf numFmtId="0" fontId="2" fillId="3" borderId="29" xfId="0" applyFont="1" applyFill="1" applyBorder="1" applyAlignment="1">
      <alignment horizontal="left" vertical="center"/>
    </xf>
    <xf numFmtId="0" fontId="2" fillId="2" borderId="0" xfId="0" applyFont="1" applyFill="1" applyAlignment="1">
      <alignment horizontal="left" vertical="center" wrapText="1"/>
    </xf>
    <xf numFmtId="0" fontId="2" fillId="2" borderId="0" xfId="0" applyFont="1" applyFill="1" applyAlignment="1">
      <alignment horizontal="left"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6" xfId="0" applyFont="1" applyBorder="1" applyAlignment="1">
      <alignment horizontal="left" vertical="center"/>
    </xf>
    <xf numFmtId="0" fontId="5" fillId="0" borderId="0" xfId="0" applyFont="1" applyAlignment="1">
      <alignment horizontal="left" vertical="center" wrapText="1"/>
    </xf>
    <xf numFmtId="0" fontId="5" fillId="0" borderId="0" xfId="0" applyFont="1" applyAlignment="1">
      <alignment horizontal="left" vertical="center"/>
    </xf>
    <xf numFmtId="0" fontId="2" fillId="3" borderId="0" xfId="0" applyFont="1" applyFill="1" applyAlignment="1">
      <alignment horizontal="left" vertical="center" wrapText="1"/>
    </xf>
    <xf numFmtId="0" fontId="2" fillId="3" borderId="0" xfId="0" applyFont="1" applyFill="1" applyAlignment="1">
      <alignment horizontal="left" vertical="center"/>
    </xf>
    <xf numFmtId="0" fontId="2" fillId="0" borderId="34" xfId="0" applyFont="1" applyBorder="1" applyAlignment="1">
      <alignment horizontal="left" vertical="center"/>
    </xf>
    <xf numFmtId="0" fontId="3" fillId="0" borderId="32" xfId="0" applyFont="1" applyBorder="1" applyAlignment="1">
      <alignment horizontal="left" vertical="center"/>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1" fillId="0" borderId="1" xfId="0" applyFont="1" applyBorder="1" applyAlignment="1">
      <alignment horizontal="center" vertical="center" wrapText="1"/>
    </xf>
    <xf numFmtId="0" fontId="3" fillId="0" borderId="31" xfId="0" applyFont="1" applyBorder="1" applyAlignment="1">
      <alignment horizontal="left" vertical="center"/>
    </xf>
    <xf numFmtId="1" fontId="3" fillId="0" borderId="6" xfId="0" applyNumberFormat="1" applyFont="1" applyBorder="1" applyAlignment="1">
      <alignment horizontal="left" vertical="center"/>
    </xf>
    <xf numFmtId="0" fontId="3" fillId="0" borderId="33" xfId="0" applyFont="1" applyBorder="1" applyAlignment="1">
      <alignment horizontal="left" vertical="center"/>
    </xf>
    <xf numFmtId="0" fontId="8" fillId="0" borderId="40" xfId="0" applyFont="1" applyBorder="1" applyAlignment="1">
      <alignment horizontal="center" vertical="center"/>
    </xf>
    <xf numFmtId="0" fontId="10" fillId="0" borderId="42" xfId="0" applyFont="1" applyBorder="1" applyAlignment="1">
      <alignment horizontal="left" vertical="center"/>
    </xf>
    <xf numFmtId="0" fontId="10" fillId="0" borderId="43" xfId="0" applyFont="1" applyBorder="1" applyAlignment="1">
      <alignment horizontal="left" vertical="center"/>
    </xf>
    <xf numFmtId="0" fontId="11" fillId="0" borderId="50" xfId="0" applyFont="1" applyBorder="1" applyAlignment="1">
      <alignment horizontal="left" vertical="center"/>
    </xf>
    <xf numFmtId="0" fontId="11" fillId="0" borderId="48" xfId="0" applyFont="1" applyBorder="1" applyAlignment="1">
      <alignment horizontal="left"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11" fillId="0" borderId="55" xfId="0" applyFont="1" applyBorder="1" applyAlignment="1">
      <alignment horizontal="left" vertical="center"/>
    </xf>
    <xf numFmtId="0" fontId="11" fillId="0" borderId="43" xfId="0" applyFont="1" applyBorder="1" applyAlignment="1">
      <alignment horizontal="left" vertical="center"/>
    </xf>
    <xf numFmtId="0" fontId="12" fillId="0" borderId="47" xfId="0" applyFont="1" applyBorder="1" applyAlignment="1">
      <alignment horizontal="left" vertical="center"/>
    </xf>
    <xf numFmtId="0" fontId="12" fillId="0" borderId="48" xfId="0" applyFont="1" applyBorder="1" applyAlignment="1">
      <alignment horizontal="left" vertical="center"/>
    </xf>
    <xf numFmtId="0" fontId="12" fillId="0" borderId="54" xfId="0" applyFont="1" applyBorder="1" applyAlignment="1">
      <alignment horizontal="left" vertical="center"/>
    </xf>
    <xf numFmtId="0" fontId="12" fillId="0" borderId="52" xfId="0" applyFont="1" applyBorder="1" applyAlignment="1">
      <alignment horizontal="left" vertical="center"/>
    </xf>
    <xf numFmtId="0" fontId="11" fillId="0" borderId="42" xfId="0" applyFont="1" applyBorder="1" applyAlignment="1">
      <alignment horizontal="left" vertical="center"/>
    </xf>
    <xf numFmtId="0" fontId="11" fillId="0" borderId="47" xfId="0" applyFont="1" applyBorder="1" applyAlignment="1">
      <alignment horizontal="left" vertical="center"/>
    </xf>
    <xf numFmtId="0" fontId="11" fillId="2" borderId="55" xfId="0" applyFont="1" applyFill="1" applyBorder="1" applyAlignment="1">
      <alignment horizontal="left" vertical="center"/>
    </xf>
    <xf numFmtId="0" fontId="11" fillId="2" borderId="56" xfId="0" applyFont="1" applyFill="1" applyBorder="1" applyAlignment="1">
      <alignment horizontal="left" vertical="center"/>
    </xf>
    <xf numFmtId="0" fontId="11" fillId="2" borderId="50" xfId="0" applyFont="1" applyFill="1" applyBorder="1" applyAlignment="1">
      <alignment horizontal="left" vertical="center"/>
    </xf>
    <xf numFmtId="0" fontId="11" fillId="2" borderId="57" xfId="0" applyFont="1" applyFill="1" applyBorder="1" applyAlignment="1">
      <alignment horizontal="left" vertical="center"/>
    </xf>
    <xf numFmtId="0" fontId="11" fillId="2" borderId="42" xfId="0" applyFont="1" applyFill="1" applyBorder="1" applyAlignment="1">
      <alignment horizontal="left" vertical="center"/>
    </xf>
    <xf numFmtId="0" fontId="11" fillId="2" borderId="47" xfId="0" applyFont="1" applyFill="1" applyBorder="1" applyAlignment="1">
      <alignment horizontal="left" vertical="center"/>
    </xf>
    <xf numFmtId="0" fontId="12" fillId="0" borderId="58" xfId="0" applyFont="1" applyBorder="1" applyAlignment="1">
      <alignment horizontal="left" vertical="center"/>
    </xf>
    <xf numFmtId="0" fontId="12" fillId="0" borderId="59" xfId="0" applyFont="1" applyBorder="1" applyAlignment="1">
      <alignment horizontal="left" vertical="center"/>
    </xf>
    <xf numFmtId="0" fontId="12" fillId="0" borderId="60" xfId="0" applyFont="1" applyBorder="1" applyAlignment="1">
      <alignment horizontal="left" vertical="center"/>
    </xf>
    <xf numFmtId="0" fontId="12" fillId="0" borderId="62" xfId="0" applyFont="1" applyBorder="1" applyAlignment="1">
      <alignment horizontal="left" vertical="center"/>
    </xf>
    <xf numFmtId="0" fontId="12" fillId="0" borderId="0" xfId="0" applyFont="1" applyAlignment="1">
      <alignment horizontal="left" vertical="center"/>
    </xf>
    <xf numFmtId="0" fontId="12" fillId="0" borderId="63" xfId="0" applyFont="1" applyBorder="1" applyAlignment="1">
      <alignment horizontal="left" vertical="center"/>
    </xf>
    <xf numFmtId="0" fontId="12" fillId="0" borderId="65" xfId="0" applyFont="1" applyBorder="1" applyAlignment="1">
      <alignment horizontal="left" vertical="center"/>
    </xf>
    <xf numFmtId="0" fontId="12" fillId="0" borderId="66" xfId="0" applyFont="1" applyBorder="1" applyAlignment="1">
      <alignment horizontal="left" vertical="center"/>
    </xf>
    <xf numFmtId="0" fontId="12" fillId="0" borderId="67" xfId="0" applyFont="1" applyBorder="1" applyAlignment="1">
      <alignment horizontal="left" vertical="center"/>
    </xf>
    <xf numFmtId="0" fontId="12" fillId="0" borderId="61" xfId="0" applyFont="1" applyBorder="1" applyAlignment="1">
      <alignment horizontal="left" vertical="center"/>
    </xf>
    <xf numFmtId="0" fontId="12" fillId="0" borderId="64" xfId="0" applyFont="1" applyBorder="1" applyAlignment="1">
      <alignment horizontal="left" vertical="center"/>
    </xf>
    <xf numFmtId="0" fontId="12" fillId="0" borderId="68" xfId="0" applyFont="1" applyBorder="1" applyAlignment="1">
      <alignment horizontal="left" vertical="center"/>
    </xf>
    <xf numFmtId="0" fontId="11" fillId="0" borderId="8"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3" fillId="0" borderId="50" xfId="0" applyFont="1" applyBorder="1" applyAlignment="1">
      <alignment horizontal="left" vertical="center"/>
    </xf>
    <xf numFmtId="0" fontId="3" fillId="0" borderId="57" xfId="0" applyFont="1" applyBorder="1" applyAlignment="1">
      <alignment horizontal="left" vertical="center"/>
    </xf>
    <xf numFmtId="0" fontId="3" fillId="0" borderId="48" xfId="0" applyFont="1" applyBorder="1" applyAlignment="1">
      <alignment horizontal="left" vertical="center"/>
    </xf>
    <xf numFmtId="0" fontId="3" fillId="0" borderId="70" xfId="0" applyFont="1" applyBorder="1" applyAlignment="1">
      <alignment horizontal="left" vertical="center"/>
    </xf>
    <xf numFmtId="0" fontId="3" fillId="0" borderId="71" xfId="0" applyFont="1" applyBorder="1" applyAlignment="1">
      <alignment horizontal="left" vertical="center"/>
    </xf>
    <xf numFmtId="0" fontId="3" fillId="0" borderId="72" xfId="0" applyFont="1" applyBorder="1" applyAlignment="1">
      <alignment horizontal="left" vertical="center"/>
    </xf>
    <xf numFmtId="0" fontId="2" fillId="0" borderId="74" xfId="0" applyFont="1" applyBorder="1" applyAlignment="1">
      <alignment horizontal="left" vertical="center"/>
    </xf>
    <xf numFmtId="0" fontId="2" fillId="0" borderId="75" xfId="0" applyFont="1" applyBorder="1" applyAlignment="1">
      <alignment horizontal="left" vertical="center"/>
    </xf>
    <xf numFmtId="0" fontId="2" fillId="0" borderId="76" xfId="0" applyFont="1" applyBorder="1" applyAlignment="1">
      <alignment horizontal="left" vertical="center"/>
    </xf>
    <xf numFmtId="0" fontId="11" fillId="0" borderId="74" xfId="0" applyFont="1" applyBorder="1" applyAlignment="1">
      <alignment horizontal="left" vertical="center"/>
    </xf>
    <xf numFmtId="0" fontId="11" fillId="0" borderId="75" xfId="0" applyFont="1" applyBorder="1" applyAlignment="1">
      <alignment horizontal="left" vertical="center"/>
    </xf>
    <xf numFmtId="0" fontId="11" fillId="0" borderId="76" xfId="0" applyFont="1" applyBorder="1" applyAlignment="1">
      <alignment horizontal="left" vertical="center"/>
    </xf>
    <xf numFmtId="4" fontId="11" fillId="0" borderId="78" xfId="0" applyNumberFormat="1" applyFont="1" applyBorder="1" applyAlignment="1">
      <alignment horizontal="right" vertical="center"/>
    </xf>
    <xf numFmtId="0" fontId="11" fillId="0" borderId="75" xfId="0" applyFont="1" applyBorder="1" applyAlignment="1">
      <alignment horizontal="right" vertical="center"/>
    </xf>
    <xf numFmtId="0" fontId="11" fillId="0" borderId="76" xfId="0" applyFont="1" applyBorder="1" applyAlignment="1">
      <alignment horizontal="right"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absoluteAnchor>
    <xdr:pos x="0" y="0"/>
    <xdr:ext cx="666750" cy="666750"/>
    <xdr:pic>
      <xdr:nvPicPr>
        <xdr:cNvPr id="2" name="Obrázek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666750" cy="666750"/>
        </a:xfrm>
        <a:prstGeom prst="rect">
          <a:avLst/>
        </a:prstGeom>
        <a:noFill/>
        <a:ln w="9525">
          <a:noFill/>
        </a:ln>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666750" cy="666750"/>
    <xdr:pic>
      <xdr:nvPicPr>
        <xdr:cNvPr id="2" name="Obráze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666750" cy="666750"/>
        </a:xfrm>
        <a:prstGeom prst="rect">
          <a:avLst/>
        </a:prstGeom>
        <a:noFill/>
        <a:ln w="9525">
          <a:noFill/>
        </a:ln>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666750" cy="666750"/>
    <xdr:pic>
      <xdr:nvPicPr>
        <xdr:cNvPr id="2" name="Obrázek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666750" cy="666750"/>
        </a:xfrm>
        <a:prstGeom prst="rect">
          <a:avLst/>
        </a:prstGeom>
        <a:noFill/>
        <a:ln w="9525">
          <a:noFill/>
        </a:ln>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666750" cy="666750"/>
    <xdr:pic>
      <xdr:nvPicPr>
        <xdr:cNvPr id="2" name="Obrázek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666750" cy="666750"/>
        </a:xfrm>
        <a:prstGeom prst="rect">
          <a:avLst/>
        </a:prstGeom>
        <a:noFill/>
        <a:ln w="9525">
          <a:noFill/>
        </a:ln>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666750" cy="666750"/>
    <xdr:pic>
      <xdr:nvPicPr>
        <xdr:cNvPr id="2" name="Obrázek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0" y="0"/>
          <a:ext cx="666750" cy="666750"/>
        </a:xfrm>
        <a:prstGeom prst="rect">
          <a:avLst/>
        </a:prstGeom>
        <a:noFill/>
        <a:ln w="9525">
          <a:noFill/>
        </a:ln>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666750" cy="666750"/>
    <xdr:pic>
      <xdr:nvPicPr>
        <xdr:cNvPr id="2" name="Obrázek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0" y="0"/>
          <a:ext cx="666750" cy="666750"/>
        </a:xfrm>
        <a:prstGeom prst="rect">
          <a:avLst/>
        </a:prstGeom>
        <a:noFill/>
        <a:ln w="9525">
          <a:noFill/>
        </a:ln>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666750" cy="666750"/>
    <xdr:pic>
      <xdr:nvPicPr>
        <xdr:cNvPr id="2" name="Obrázek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0" y="0"/>
          <a:ext cx="666750" cy="666750"/>
        </a:xfrm>
        <a:prstGeom prst="rect">
          <a:avLst/>
        </a:prstGeom>
        <a:noFill/>
        <a:ln w="9525">
          <a:noFill/>
        </a:ln>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666750" cy="666750"/>
    <xdr:pic>
      <xdr:nvPicPr>
        <xdr:cNvPr id="2" name="Obrázek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0" y="0"/>
          <a:ext cx="666750" cy="666750"/>
        </a:xfrm>
        <a:prstGeom prst="rect">
          <a:avLst/>
        </a:prstGeom>
        <a:noFill/>
        <a:ln w="9525">
          <a:noFill/>
        </a:ln>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666750" cy="666750"/>
    <xdr:pic>
      <xdr:nvPicPr>
        <xdr:cNvPr id="2" name="Obrázek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0" y="0"/>
          <a:ext cx="666750" cy="666750"/>
        </a:xfrm>
        <a:prstGeom prst="rect">
          <a:avLst/>
        </a:prstGeom>
        <a:noFill/>
        <a:ln w="9525">
          <a:noFill/>
        </a:ln>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666750" cy="666750"/>
    <xdr:pic>
      <xdr:nvPicPr>
        <xdr:cNvPr id="2" name="Obrázek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0" y="0"/>
          <a:ext cx="666750" cy="666750"/>
        </a:xfrm>
        <a:prstGeom prst="rect">
          <a:avLst/>
        </a:prstGeom>
        <a:noFill/>
        <a:ln w="9525">
          <a:noFill/>
        </a:ln>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666750" cy="666750"/>
    <xdr:pic>
      <xdr:nvPicPr>
        <xdr:cNvPr id="2" name="Obráze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666750" cy="666750"/>
        </a:xfrm>
        <a:prstGeom prst="rect">
          <a:avLst/>
        </a:prstGeom>
        <a:noFill/>
        <a:ln w="9525">
          <a:noFill/>
        </a:ln>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666750" cy="666750"/>
    <xdr:pic>
      <xdr:nvPicPr>
        <xdr:cNvPr id="2" name="Obrázek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0" y="0"/>
          <a:ext cx="666750" cy="666750"/>
        </a:xfrm>
        <a:prstGeom prst="rect">
          <a:avLst/>
        </a:prstGeom>
        <a:noFill/>
        <a:ln w="9525">
          <a:noFill/>
        </a:ln>
      </xdr:spPr>
    </xdr:pic>
    <xdr:clientData/>
  </xdr:absolute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7"/>
  <sheetViews>
    <sheetView tabSelected="1" workbookViewId="0">
      <selection activeCell="S14" sqref="S14"/>
    </sheetView>
  </sheetViews>
  <sheetFormatPr defaultColWidth="12.140625" defaultRowHeight="15" customHeight="1" x14ac:dyDescent="0.25"/>
  <cols>
    <col min="1" max="1" width="9.140625" customWidth="1"/>
    <col min="2" max="2" width="12.85546875" customWidth="1"/>
    <col min="3" max="3" width="27.140625" customWidth="1"/>
    <col min="4" max="4" width="10" customWidth="1"/>
    <col min="5" max="5" width="14" customWidth="1"/>
    <col min="6" max="6" width="27.140625" customWidth="1"/>
    <col min="7" max="7" width="9.140625" customWidth="1"/>
    <col min="8" max="8" width="12.85546875" customWidth="1"/>
    <col min="9" max="9" width="27.140625" customWidth="1"/>
  </cols>
  <sheetData>
    <row r="1" spans="1:9" ht="54.75" customHeight="1" x14ac:dyDescent="0.25">
      <c r="A1" s="125" t="s">
        <v>1382</v>
      </c>
      <c r="B1" s="87"/>
      <c r="C1" s="87"/>
      <c r="D1" s="87"/>
      <c r="E1" s="87"/>
      <c r="F1" s="87"/>
      <c r="G1" s="87"/>
      <c r="H1" s="87"/>
      <c r="I1" s="87"/>
    </row>
    <row r="2" spans="1:9" x14ac:dyDescent="0.25">
      <c r="A2" s="88" t="s">
        <v>1</v>
      </c>
      <c r="B2" s="89"/>
      <c r="C2" s="97" t="str">
        <f>'Stavební rozpočet'!C2</f>
        <v>Vestavba odborné učebny v bývalé uhelně ZŠ Vl. Menšíka, Ivančice</v>
      </c>
      <c r="D2" s="98"/>
      <c r="E2" s="95" t="s">
        <v>5</v>
      </c>
      <c r="F2" s="95" t="str">
        <f>'Stavební rozpočet'!I2</f>
        <v>Město Ivančice
Město Ivančice</v>
      </c>
      <c r="G2" s="89"/>
      <c r="H2" s="95" t="s">
        <v>1383</v>
      </c>
      <c r="I2" s="100" t="s">
        <v>1384</v>
      </c>
    </row>
    <row r="3" spans="1:9" ht="15" customHeight="1" x14ac:dyDescent="0.25">
      <c r="A3" s="90"/>
      <c r="B3" s="91"/>
      <c r="C3" s="99"/>
      <c r="D3" s="99"/>
      <c r="E3" s="91"/>
      <c r="F3" s="91"/>
      <c r="G3" s="91"/>
      <c r="H3" s="91"/>
      <c r="I3" s="101"/>
    </row>
    <row r="4" spans="1:9" x14ac:dyDescent="0.25">
      <c r="A4" s="92" t="s">
        <v>7</v>
      </c>
      <c r="B4" s="91"/>
      <c r="C4" s="96" t="str">
        <f>'Stavební rozpočet'!C4</f>
        <v>Občanská vybavenost</v>
      </c>
      <c r="D4" s="91"/>
      <c r="E4" s="96" t="s">
        <v>10</v>
      </c>
      <c r="F4" s="96" t="str">
        <f>'Stavební rozpočet'!I4</f>
        <v>Tomáš Sýkora</v>
      </c>
      <c r="G4" s="91"/>
      <c r="H4" s="96" t="s">
        <v>1383</v>
      </c>
      <c r="I4" s="101" t="s">
        <v>1385</v>
      </c>
    </row>
    <row r="5" spans="1:9" ht="15" customHeight="1" x14ac:dyDescent="0.25">
      <c r="A5" s="90"/>
      <c r="B5" s="91"/>
      <c r="C5" s="91"/>
      <c r="D5" s="91"/>
      <c r="E5" s="91"/>
      <c r="F5" s="91"/>
      <c r="G5" s="91"/>
      <c r="H5" s="91"/>
      <c r="I5" s="101"/>
    </row>
    <row r="6" spans="1:9" x14ac:dyDescent="0.25">
      <c r="A6" s="92" t="s">
        <v>12</v>
      </c>
      <c r="B6" s="91"/>
      <c r="C6" s="96" t="str">
        <f>'Stavební rozpočet'!C6</f>
        <v>Parcela č. 57, k.ú. Ivančice [655724]</v>
      </c>
      <c r="D6" s="91"/>
      <c r="E6" s="96" t="s">
        <v>15</v>
      </c>
      <c r="F6" s="96" t="str">
        <f>'Stavební rozpočet'!I6</f>
        <v> </v>
      </c>
      <c r="G6" s="91"/>
      <c r="H6" s="96" t="s">
        <v>1383</v>
      </c>
      <c r="I6" s="101" t="s">
        <v>51</v>
      </c>
    </row>
    <row r="7" spans="1:9" ht="15" customHeight="1" x14ac:dyDescent="0.25">
      <c r="A7" s="90"/>
      <c r="B7" s="91"/>
      <c r="C7" s="91"/>
      <c r="D7" s="91"/>
      <c r="E7" s="91"/>
      <c r="F7" s="91"/>
      <c r="G7" s="91"/>
      <c r="H7" s="91"/>
      <c r="I7" s="101"/>
    </row>
    <row r="8" spans="1:9" x14ac:dyDescent="0.25">
      <c r="A8" s="92" t="s">
        <v>9</v>
      </c>
      <c r="B8" s="91"/>
      <c r="C8" s="96" t="str">
        <f>'Stavební rozpočet'!G4</f>
        <v xml:space="preserve"> </v>
      </c>
      <c r="D8" s="91"/>
      <c r="E8" s="96" t="s">
        <v>14</v>
      </c>
      <c r="F8" s="96" t="str">
        <f>'Stavební rozpočet'!G6</f>
        <v xml:space="preserve"> </v>
      </c>
      <c r="G8" s="91"/>
      <c r="H8" s="91" t="s">
        <v>1386</v>
      </c>
      <c r="I8" s="127">
        <v>273</v>
      </c>
    </row>
    <row r="9" spans="1:9" x14ac:dyDescent="0.25">
      <c r="A9" s="90"/>
      <c r="B9" s="91"/>
      <c r="C9" s="91"/>
      <c r="D9" s="91"/>
      <c r="E9" s="91"/>
      <c r="F9" s="91"/>
      <c r="G9" s="91"/>
      <c r="H9" s="91"/>
      <c r="I9" s="101"/>
    </row>
    <row r="10" spans="1:9" x14ac:dyDescent="0.25">
      <c r="A10" s="92" t="s">
        <v>17</v>
      </c>
      <c r="B10" s="91"/>
      <c r="C10" s="96" t="str">
        <f>'Stavební rozpočet'!C8</f>
        <v>8013212</v>
      </c>
      <c r="D10" s="91"/>
      <c r="E10" s="96" t="s">
        <v>21</v>
      </c>
      <c r="F10" s="96" t="str">
        <f>'Stavební rozpočet'!I8</f>
        <v>Tomáš Sýkora</v>
      </c>
      <c r="G10" s="91"/>
      <c r="H10" s="91" t="s">
        <v>1387</v>
      </c>
      <c r="I10" s="124" t="str">
        <f>'Stavební rozpočet'!G8</f>
        <v>13.05.2026</v>
      </c>
    </row>
    <row r="11" spans="1:9" x14ac:dyDescent="0.25">
      <c r="A11" s="126"/>
      <c r="B11" s="122"/>
      <c r="C11" s="122"/>
      <c r="D11" s="122"/>
      <c r="E11" s="122"/>
      <c r="F11" s="122"/>
      <c r="G11" s="122"/>
      <c r="H11" s="122"/>
      <c r="I11" s="128"/>
    </row>
    <row r="12" spans="1:9" ht="23.25" x14ac:dyDescent="0.25">
      <c r="A12" s="129" t="s">
        <v>1388</v>
      </c>
      <c r="B12" s="129"/>
      <c r="C12" s="129"/>
      <c r="D12" s="129"/>
      <c r="E12" s="129"/>
      <c r="F12" s="129"/>
      <c r="G12" s="129"/>
      <c r="H12" s="129"/>
      <c r="I12" s="129"/>
    </row>
    <row r="13" spans="1:9" ht="26.25" customHeight="1" x14ac:dyDescent="0.25">
      <c r="A13" s="66" t="s">
        <v>1389</v>
      </c>
      <c r="B13" s="130" t="s">
        <v>1390</v>
      </c>
      <c r="C13" s="131"/>
      <c r="D13" s="67" t="s">
        <v>1391</v>
      </c>
      <c r="E13" s="130" t="s">
        <v>1392</v>
      </c>
      <c r="F13" s="131"/>
      <c r="G13" s="67" t="s">
        <v>1393</v>
      </c>
      <c r="H13" s="130" t="s">
        <v>1394</v>
      </c>
      <c r="I13" s="131"/>
    </row>
    <row r="14" spans="1:9" ht="15.75" x14ac:dyDescent="0.25">
      <c r="A14" s="68" t="s">
        <v>1395</v>
      </c>
      <c r="B14" s="69" t="s">
        <v>1396</v>
      </c>
      <c r="C14" s="70">
        <f>SUM('Stavební rozpočet'!AB12:AB1502)</f>
        <v>0</v>
      </c>
      <c r="D14" s="138" t="s">
        <v>1397</v>
      </c>
      <c r="E14" s="139"/>
      <c r="F14" s="70">
        <f>VORN!I15</f>
        <v>0</v>
      </c>
      <c r="G14" s="138" t="s">
        <v>844</v>
      </c>
      <c r="H14" s="139"/>
      <c r="I14" s="71">
        <f>VORN!I21</f>
        <v>0</v>
      </c>
    </row>
    <row r="15" spans="1:9" ht="15.75" x14ac:dyDescent="0.25">
      <c r="A15" s="72" t="s">
        <v>51</v>
      </c>
      <c r="B15" s="69" t="s">
        <v>36</v>
      </c>
      <c r="C15" s="70">
        <f>SUM('Stavební rozpočet'!AC12:AC1502)</f>
        <v>0</v>
      </c>
      <c r="D15" s="138" t="s">
        <v>1398</v>
      </c>
      <c r="E15" s="139"/>
      <c r="F15" s="70">
        <f>VORN!I16</f>
        <v>0</v>
      </c>
      <c r="G15" s="138" t="s">
        <v>1399</v>
      </c>
      <c r="H15" s="139"/>
      <c r="I15" s="71">
        <f>VORN!I22</f>
        <v>0</v>
      </c>
    </row>
    <row r="16" spans="1:9" ht="15.75" x14ac:dyDescent="0.25">
      <c r="A16" s="68" t="s">
        <v>1400</v>
      </c>
      <c r="B16" s="69" t="s">
        <v>1396</v>
      </c>
      <c r="C16" s="70">
        <f>SUM('Stavební rozpočet'!AD12:AD1502)</f>
        <v>0</v>
      </c>
      <c r="D16" s="138" t="s">
        <v>1401</v>
      </c>
      <c r="E16" s="139"/>
      <c r="F16" s="70">
        <f>VORN!I17</f>
        <v>0</v>
      </c>
      <c r="G16" s="138" t="s">
        <v>1402</v>
      </c>
      <c r="H16" s="139"/>
      <c r="I16" s="71">
        <f>VORN!I23</f>
        <v>0</v>
      </c>
    </row>
    <row r="17" spans="1:9" ht="15.75" x14ac:dyDescent="0.25">
      <c r="A17" s="72" t="s">
        <v>51</v>
      </c>
      <c r="B17" s="69" t="s">
        <v>36</v>
      </c>
      <c r="C17" s="70">
        <f>SUM('Stavební rozpočet'!AE12:AE1502)</f>
        <v>0</v>
      </c>
      <c r="D17" s="138" t="s">
        <v>51</v>
      </c>
      <c r="E17" s="139"/>
      <c r="F17" s="71" t="s">
        <v>51</v>
      </c>
      <c r="G17" s="138" t="s">
        <v>1403</v>
      </c>
      <c r="H17" s="139"/>
      <c r="I17" s="71">
        <f>VORN!I24</f>
        <v>0</v>
      </c>
    </row>
    <row r="18" spans="1:9" ht="15.75" x14ac:dyDescent="0.25">
      <c r="A18" s="68" t="s">
        <v>1404</v>
      </c>
      <c r="B18" s="69" t="s">
        <v>1396</v>
      </c>
      <c r="C18" s="70">
        <f>SUM('Stavební rozpočet'!AF12:AF1502)</f>
        <v>0</v>
      </c>
      <c r="D18" s="138" t="s">
        <v>51</v>
      </c>
      <c r="E18" s="139"/>
      <c r="F18" s="71" t="s">
        <v>51</v>
      </c>
      <c r="G18" s="138" t="s">
        <v>1405</v>
      </c>
      <c r="H18" s="139"/>
      <c r="I18" s="71">
        <f>VORN!I25</f>
        <v>0</v>
      </c>
    </row>
    <row r="19" spans="1:9" ht="15.75" x14ac:dyDescent="0.25">
      <c r="A19" s="72" t="s">
        <v>51</v>
      </c>
      <c r="B19" s="69" t="s">
        <v>36</v>
      </c>
      <c r="C19" s="70">
        <f>SUM('Stavební rozpočet'!AG12:AG1502)</f>
        <v>0</v>
      </c>
      <c r="D19" s="138" t="s">
        <v>51</v>
      </c>
      <c r="E19" s="139"/>
      <c r="F19" s="71" t="s">
        <v>51</v>
      </c>
      <c r="G19" s="138" t="s">
        <v>1406</v>
      </c>
      <c r="H19" s="139"/>
      <c r="I19" s="71">
        <f>VORN!I26</f>
        <v>0</v>
      </c>
    </row>
    <row r="20" spans="1:9" ht="15.75" x14ac:dyDescent="0.25">
      <c r="A20" s="132" t="s">
        <v>1407</v>
      </c>
      <c r="B20" s="133"/>
      <c r="C20" s="70">
        <f>SUM('Stavební rozpočet'!AH12:AH1502)</f>
        <v>0</v>
      </c>
      <c r="D20" s="138" t="s">
        <v>51</v>
      </c>
      <c r="E20" s="139"/>
      <c r="F20" s="71" t="s">
        <v>51</v>
      </c>
      <c r="G20" s="138" t="s">
        <v>51</v>
      </c>
      <c r="H20" s="139"/>
      <c r="I20" s="71" t="s">
        <v>51</v>
      </c>
    </row>
    <row r="21" spans="1:9" ht="15.75" x14ac:dyDescent="0.25">
      <c r="A21" s="134" t="s">
        <v>1408</v>
      </c>
      <c r="B21" s="135"/>
      <c r="C21" s="73">
        <f>SUM('Stavební rozpočet'!Z12:Z1502)</f>
        <v>0</v>
      </c>
      <c r="D21" s="140" t="s">
        <v>51</v>
      </c>
      <c r="E21" s="141"/>
      <c r="F21" s="74" t="s">
        <v>51</v>
      </c>
      <c r="G21" s="140" t="s">
        <v>51</v>
      </c>
      <c r="H21" s="141"/>
      <c r="I21" s="74" t="s">
        <v>51</v>
      </c>
    </row>
    <row r="22" spans="1:9" ht="16.5" customHeight="1" x14ac:dyDescent="0.25">
      <c r="A22" s="136" t="s">
        <v>1409</v>
      </c>
      <c r="B22" s="137"/>
      <c r="C22" s="75">
        <f>ROUND(SUM(C14:C21),2)</f>
        <v>0</v>
      </c>
      <c r="D22" s="142" t="s">
        <v>1410</v>
      </c>
      <c r="E22" s="137"/>
      <c r="F22" s="75">
        <f>SUM(F14:F21)</f>
        <v>0</v>
      </c>
      <c r="G22" s="142" t="s">
        <v>1411</v>
      </c>
      <c r="H22" s="137"/>
      <c r="I22" s="75">
        <f>SUM(I14:I21)</f>
        <v>0</v>
      </c>
    </row>
    <row r="23" spans="1:9" ht="15.75" x14ac:dyDescent="0.25">
      <c r="D23" s="132" t="s">
        <v>1412</v>
      </c>
      <c r="E23" s="133"/>
      <c r="F23" s="70">
        <f>'Krycí list rozpočtu (O_01)'!F22+'Krycí list rozpočtu (O_02)'!F22+'Krycí list rozpočtu (O_03)'!F22+'Krycí list rozpočtu (O_04)'!F22</f>
        <v>0</v>
      </c>
      <c r="G23" s="143" t="s">
        <v>1413</v>
      </c>
      <c r="H23" s="133"/>
      <c r="I23" s="70">
        <f>'Krycí list rozpočtu (O_01)'!I22+'Krycí list rozpočtu (O_02)'!I22+'Krycí list rozpočtu (O_03)'!I22+'Krycí list rozpočtu (O_04)'!I22</f>
        <v>0</v>
      </c>
    </row>
    <row r="24" spans="1:9" ht="15.75" x14ac:dyDescent="0.25">
      <c r="G24" s="132" t="s">
        <v>1414</v>
      </c>
      <c r="H24" s="133"/>
      <c r="I24" s="73">
        <f>vorn_sum</f>
        <v>0</v>
      </c>
    </row>
    <row r="25" spans="1:9" ht="15.75" x14ac:dyDescent="0.25">
      <c r="G25" s="132" t="s">
        <v>1415</v>
      </c>
      <c r="H25" s="133"/>
      <c r="I25" s="75">
        <f>'Krycí list rozpočtu (O_01)'!I23+'Krycí list rozpočtu (O_02)'!I23+'Krycí list rozpočtu (O_03)'!I23+'Krycí list rozpočtu (O_04)'!I23</f>
        <v>0</v>
      </c>
    </row>
    <row r="27" spans="1:9" ht="15.75" x14ac:dyDescent="0.25">
      <c r="A27" s="144" t="s">
        <v>1416</v>
      </c>
      <c r="B27" s="145"/>
      <c r="C27" s="76">
        <f>ROUND(SUM('Stavební rozpočet'!AJ12:AJ1502),2)</f>
        <v>0</v>
      </c>
    </row>
    <row r="28" spans="1:9" ht="15.75" x14ac:dyDescent="0.25">
      <c r="A28" s="146" t="s">
        <v>1417</v>
      </c>
      <c r="B28" s="147"/>
      <c r="C28" s="77">
        <f>ROUND(SUM('Stavební rozpočet'!AK12:AK1502),2)</f>
        <v>0</v>
      </c>
      <c r="D28" s="148" t="s">
        <v>1418</v>
      </c>
      <c r="E28" s="145"/>
      <c r="F28" s="76">
        <f>ROUND(C28*(12/100),2)</f>
        <v>0</v>
      </c>
      <c r="G28" s="148" t="s">
        <v>1419</v>
      </c>
      <c r="H28" s="145"/>
      <c r="I28" s="76">
        <f>ROUND(SUM(C27:C29),2)</f>
        <v>0</v>
      </c>
    </row>
    <row r="29" spans="1:9" ht="15.75" x14ac:dyDescent="0.25">
      <c r="A29" s="146" t="s">
        <v>1420</v>
      </c>
      <c r="B29" s="147"/>
      <c r="C29" s="77">
        <f>ROUND(SUM('Stavební rozpočet'!AL12:AL1502),2)</f>
        <v>0</v>
      </c>
      <c r="D29" s="149" t="s">
        <v>1421</v>
      </c>
      <c r="E29" s="147"/>
      <c r="F29" s="77">
        <f>ROUND(C29*(21/100),2)</f>
        <v>0</v>
      </c>
      <c r="G29" s="149" t="s">
        <v>1422</v>
      </c>
      <c r="H29" s="147"/>
      <c r="I29" s="77">
        <f>ROUND(SUM(F28:F29)+I28,2)</f>
        <v>0</v>
      </c>
    </row>
    <row r="31" spans="1:9" x14ac:dyDescent="0.25">
      <c r="A31" s="150" t="s">
        <v>1423</v>
      </c>
      <c r="B31" s="151"/>
      <c r="C31" s="152"/>
      <c r="D31" s="159" t="s">
        <v>1424</v>
      </c>
      <c r="E31" s="151"/>
      <c r="F31" s="152"/>
      <c r="G31" s="159" t="s">
        <v>1425</v>
      </c>
      <c r="H31" s="151"/>
      <c r="I31" s="152"/>
    </row>
    <row r="32" spans="1:9" x14ac:dyDescent="0.25">
      <c r="A32" s="153" t="s">
        <v>51</v>
      </c>
      <c r="B32" s="154"/>
      <c r="C32" s="155"/>
      <c r="D32" s="160" t="s">
        <v>51</v>
      </c>
      <c r="E32" s="154"/>
      <c r="F32" s="155"/>
      <c r="G32" s="160" t="s">
        <v>51</v>
      </c>
      <c r="H32" s="154"/>
      <c r="I32" s="155"/>
    </row>
    <row r="33" spans="1:9" x14ac:dyDescent="0.25">
      <c r="A33" s="153" t="s">
        <v>51</v>
      </c>
      <c r="B33" s="154"/>
      <c r="C33" s="155"/>
      <c r="D33" s="160" t="s">
        <v>51</v>
      </c>
      <c r="E33" s="154"/>
      <c r="F33" s="155"/>
      <c r="G33" s="160" t="s">
        <v>51</v>
      </c>
      <c r="H33" s="154"/>
      <c r="I33" s="155"/>
    </row>
    <row r="34" spans="1:9" x14ac:dyDescent="0.25">
      <c r="A34" s="153" t="s">
        <v>51</v>
      </c>
      <c r="B34" s="154"/>
      <c r="C34" s="155"/>
      <c r="D34" s="160" t="s">
        <v>51</v>
      </c>
      <c r="E34" s="154"/>
      <c r="F34" s="155"/>
      <c r="G34" s="160" t="s">
        <v>51</v>
      </c>
      <c r="H34" s="154"/>
      <c r="I34" s="155"/>
    </row>
    <row r="35" spans="1:9" x14ac:dyDescent="0.25">
      <c r="A35" s="156" t="s">
        <v>1426</v>
      </c>
      <c r="B35" s="157"/>
      <c r="C35" s="158"/>
      <c r="D35" s="161" t="s">
        <v>1426</v>
      </c>
      <c r="E35" s="157"/>
      <c r="F35" s="158"/>
      <c r="G35" s="161" t="s">
        <v>1426</v>
      </c>
      <c r="H35" s="157"/>
      <c r="I35" s="158"/>
    </row>
    <row r="36" spans="1:9" x14ac:dyDescent="0.25">
      <c r="A36" s="78" t="s">
        <v>1373</v>
      </c>
    </row>
    <row r="37" spans="1:9" ht="12.75" customHeight="1" x14ac:dyDescent="0.25">
      <c r="A37" s="96" t="s">
        <v>51</v>
      </c>
      <c r="B37" s="91"/>
      <c r="C37" s="91"/>
      <c r="D37" s="91"/>
      <c r="E37" s="91"/>
      <c r="F37" s="91"/>
      <c r="G37" s="91"/>
      <c r="H37" s="91"/>
      <c r="I37" s="91"/>
    </row>
  </sheetData>
  <mergeCells count="83">
    <mergeCell ref="A37:I37"/>
    <mergeCell ref="G31:I31"/>
    <mergeCell ref="G32:I32"/>
    <mergeCell ref="G33:I33"/>
    <mergeCell ref="G34:I34"/>
    <mergeCell ref="G35:I35"/>
    <mergeCell ref="D31:F31"/>
    <mergeCell ref="D32:F32"/>
    <mergeCell ref="D33:F33"/>
    <mergeCell ref="D34:F34"/>
    <mergeCell ref="D35:F35"/>
    <mergeCell ref="A31:C31"/>
    <mergeCell ref="A32:C32"/>
    <mergeCell ref="A33:C33"/>
    <mergeCell ref="A34:C34"/>
    <mergeCell ref="A35:C35"/>
    <mergeCell ref="G24:H24"/>
    <mergeCell ref="G25:H25"/>
    <mergeCell ref="A27:B27"/>
    <mergeCell ref="A28:B28"/>
    <mergeCell ref="A29:B29"/>
    <mergeCell ref="D28:E28"/>
    <mergeCell ref="D29:E29"/>
    <mergeCell ref="G28:H28"/>
    <mergeCell ref="G29:H29"/>
    <mergeCell ref="D23:E23"/>
    <mergeCell ref="G14:H14"/>
    <mergeCell ref="G15:H15"/>
    <mergeCell ref="G16:H16"/>
    <mergeCell ref="G17:H17"/>
    <mergeCell ref="G18:H18"/>
    <mergeCell ref="G19:H19"/>
    <mergeCell ref="G20:H20"/>
    <mergeCell ref="G21:H21"/>
    <mergeCell ref="G22:H22"/>
    <mergeCell ref="G23:H23"/>
    <mergeCell ref="A20:B20"/>
    <mergeCell ref="A21:B21"/>
    <mergeCell ref="A22:B22"/>
    <mergeCell ref="D14:E14"/>
    <mergeCell ref="D15:E15"/>
    <mergeCell ref="D16:E16"/>
    <mergeCell ref="D17:E17"/>
    <mergeCell ref="D18:E18"/>
    <mergeCell ref="D19:E19"/>
    <mergeCell ref="D20:E20"/>
    <mergeCell ref="D21:E21"/>
    <mergeCell ref="D22:E22"/>
    <mergeCell ref="I10:I11"/>
    <mergeCell ref="A12:I12"/>
    <mergeCell ref="B13:C13"/>
    <mergeCell ref="E13:F13"/>
    <mergeCell ref="H13:I13"/>
    <mergeCell ref="F10:G11"/>
    <mergeCell ref="H2:H3"/>
    <mergeCell ref="H4:H5"/>
    <mergeCell ref="H6:H7"/>
    <mergeCell ref="H8:H9"/>
    <mergeCell ref="H10:H11"/>
    <mergeCell ref="A10:B11"/>
    <mergeCell ref="E2:E3"/>
    <mergeCell ref="E4:E5"/>
    <mergeCell ref="E6:E7"/>
    <mergeCell ref="E8:E9"/>
    <mergeCell ref="E10:E11"/>
    <mergeCell ref="C2:D3"/>
    <mergeCell ref="C4:D5"/>
    <mergeCell ref="C6:D7"/>
    <mergeCell ref="C8:D9"/>
    <mergeCell ref="C10:D11"/>
    <mergeCell ref="A1:I1"/>
    <mergeCell ref="A2:B3"/>
    <mergeCell ref="A4:B5"/>
    <mergeCell ref="A6:B7"/>
    <mergeCell ref="A8:B9"/>
    <mergeCell ref="F2:G3"/>
    <mergeCell ref="F4:G5"/>
    <mergeCell ref="F6:G7"/>
    <mergeCell ref="F8:G9"/>
    <mergeCell ref="I2:I3"/>
    <mergeCell ref="I4:I5"/>
    <mergeCell ref="I6:I7"/>
    <mergeCell ref="I8:I9"/>
  </mergeCells>
  <pageMargins left="0.393999993801117" right="0.393999993801117" top="0.59100002050399802" bottom="0.59100002050399802"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73"/>
  <sheetViews>
    <sheetView workbookViewId="0">
      <pane ySplit="11" topLeftCell="A12" activePane="bottomLeft" state="frozen"/>
      <selection pane="bottomLeft" activeCell="C72" sqref="C72:D72"/>
    </sheetView>
  </sheetViews>
  <sheetFormatPr defaultColWidth="12.140625" defaultRowHeight="15" customHeight="1" x14ac:dyDescent="0.25"/>
  <cols>
    <col min="1" max="2" width="8.5703125" customWidth="1"/>
    <col min="3" max="3" width="71.42578125" customWidth="1"/>
    <col min="4" max="4" width="12.140625" customWidth="1"/>
    <col min="5" max="7" width="27.85546875" customWidth="1"/>
    <col min="8" max="9" width="0" hidden="1" customWidth="1"/>
  </cols>
  <sheetData>
    <row r="1" spans="1:9" ht="54.75" customHeight="1" x14ac:dyDescent="0.25">
      <c r="A1" s="87" t="s">
        <v>1374</v>
      </c>
      <c r="B1" s="87"/>
      <c r="C1" s="87"/>
      <c r="D1" s="87"/>
      <c r="E1" s="87"/>
      <c r="F1" s="87"/>
      <c r="G1" s="87"/>
    </row>
    <row r="2" spans="1:9" x14ac:dyDescent="0.25">
      <c r="A2" s="88" t="s">
        <v>1</v>
      </c>
      <c r="B2" s="89"/>
      <c r="C2" s="97" t="str">
        <f>'Stavební rozpočet'!C2</f>
        <v>Vestavba odborné učebny v bývalé uhelně ZŠ Vl. Menšíka, Ivančice</v>
      </c>
      <c r="D2" s="89" t="s">
        <v>3</v>
      </c>
      <c r="E2" s="89" t="s">
        <v>4</v>
      </c>
      <c r="F2" s="95" t="s">
        <v>5</v>
      </c>
      <c r="G2" s="123" t="str">
        <f>'Stavební rozpočet'!I2</f>
        <v>Město Ivančice
Město Ivančice</v>
      </c>
    </row>
    <row r="3" spans="1:9" ht="15" customHeight="1" x14ac:dyDescent="0.25">
      <c r="A3" s="90"/>
      <c r="B3" s="91"/>
      <c r="C3" s="99"/>
      <c r="D3" s="91"/>
      <c r="E3" s="91"/>
      <c r="F3" s="91"/>
      <c r="G3" s="101"/>
    </row>
    <row r="4" spans="1:9" x14ac:dyDescent="0.25">
      <c r="A4" s="92" t="s">
        <v>7</v>
      </c>
      <c r="B4" s="91"/>
      <c r="C4" s="96" t="str">
        <f>'Stavební rozpočet'!C4</f>
        <v>Občanská vybavenost</v>
      </c>
      <c r="D4" s="91" t="s">
        <v>9</v>
      </c>
      <c r="E4" s="91" t="s">
        <v>4</v>
      </c>
      <c r="F4" s="96" t="s">
        <v>10</v>
      </c>
      <c r="G4" s="124" t="str">
        <f>'Stavební rozpočet'!I4</f>
        <v>Tomáš Sýkora</v>
      </c>
    </row>
    <row r="5" spans="1:9" ht="15" customHeight="1" x14ac:dyDescent="0.25">
      <c r="A5" s="90"/>
      <c r="B5" s="91"/>
      <c r="C5" s="91"/>
      <c r="D5" s="91"/>
      <c r="E5" s="91"/>
      <c r="F5" s="91"/>
      <c r="G5" s="101"/>
    </row>
    <row r="6" spans="1:9" x14ac:dyDescent="0.25">
      <c r="A6" s="92" t="s">
        <v>12</v>
      </c>
      <c r="B6" s="91"/>
      <c r="C6" s="96" t="str">
        <f>'Stavební rozpočet'!C6</f>
        <v>Parcela č. 57, k.ú. Ivančice [655724]</v>
      </c>
      <c r="D6" s="91" t="s">
        <v>14</v>
      </c>
      <c r="E6" s="91" t="s">
        <v>4</v>
      </c>
      <c r="F6" s="96" t="s">
        <v>15</v>
      </c>
      <c r="G6" s="124" t="str">
        <f>'Stavební rozpočet'!I6</f>
        <v> </v>
      </c>
    </row>
    <row r="7" spans="1:9" ht="15" customHeight="1" x14ac:dyDescent="0.25">
      <c r="A7" s="90"/>
      <c r="B7" s="91"/>
      <c r="C7" s="91"/>
      <c r="D7" s="91"/>
      <c r="E7" s="91"/>
      <c r="F7" s="91"/>
      <c r="G7" s="101"/>
    </row>
    <row r="8" spans="1:9" x14ac:dyDescent="0.25">
      <c r="A8" s="92" t="s">
        <v>21</v>
      </c>
      <c r="B8" s="91"/>
      <c r="C8" s="96" t="str">
        <f>'Stavební rozpočet'!I8</f>
        <v>Tomáš Sýkora</v>
      </c>
      <c r="D8" s="91" t="s">
        <v>19</v>
      </c>
      <c r="E8" s="91" t="s">
        <v>20</v>
      </c>
      <c r="F8" s="91" t="s">
        <v>19</v>
      </c>
      <c r="G8" s="124" t="str">
        <f>'Stavební rozpočet'!G8</f>
        <v>13.05.2026</v>
      </c>
    </row>
    <row r="9" spans="1:9" x14ac:dyDescent="0.25">
      <c r="A9" s="93"/>
      <c r="B9" s="94"/>
      <c r="C9" s="94"/>
      <c r="D9" s="122"/>
      <c r="E9" s="94"/>
      <c r="F9" s="94"/>
      <c r="G9" s="102"/>
    </row>
    <row r="10" spans="1:9" x14ac:dyDescent="0.25">
      <c r="A10" s="57" t="s">
        <v>1375</v>
      </c>
      <c r="B10" s="58" t="s">
        <v>23</v>
      </c>
      <c r="C10" s="59" t="s">
        <v>1376</v>
      </c>
      <c r="E10" s="60" t="s">
        <v>1377</v>
      </c>
      <c r="F10" s="61" t="s">
        <v>1378</v>
      </c>
      <c r="G10" s="61" t="s">
        <v>1379</v>
      </c>
    </row>
    <row r="11" spans="1:9" x14ac:dyDescent="0.25">
      <c r="A11" s="62" t="s">
        <v>55</v>
      </c>
      <c r="B11" s="63" t="s">
        <v>51</v>
      </c>
      <c r="C11" s="91" t="s">
        <v>52</v>
      </c>
      <c r="D11" s="91"/>
      <c r="E11" s="64">
        <f>ROUND('Stavební rozpočet'!H12,2)</f>
        <v>0</v>
      </c>
      <c r="F11" s="64">
        <f>ROUND('Stavební rozpočet'!I12,2)</f>
        <v>0</v>
      </c>
      <c r="G11" s="64">
        <f>ROUND('Stavební rozpočet'!J12,2)</f>
        <v>0</v>
      </c>
      <c r="H11" s="31" t="s">
        <v>1380</v>
      </c>
      <c r="I11" s="29">
        <f t="shared" ref="I11:I42" si="0">IF(H11="F",0,G11)</f>
        <v>0</v>
      </c>
    </row>
    <row r="12" spans="1:9" x14ac:dyDescent="0.25">
      <c r="A12" s="2" t="s">
        <v>55</v>
      </c>
      <c r="B12" s="3" t="s">
        <v>53</v>
      </c>
      <c r="C12" s="91" t="s">
        <v>54</v>
      </c>
      <c r="D12" s="91"/>
      <c r="E12" s="29">
        <f>ROUND('Stavební rozpočet'!H13,2)</f>
        <v>0</v>
      </c>
      <c r="F12" s="29">
        <f>ROUND('Stavební rozpočet'!I13,2)</f>
        <v>0</v>
      </c>
      <c r="G12" s="29">
        <f>ROUND('Stavební rozpočet'!J13,2)</f>
        <v>0</v>
      </c>
      <c r="H12" s="31" t="s">
        <v>1381</v>
      </c>
      <c r="I12" s="29">
        <f t="shared" si="0"/>
        <v>0</v>
      </c>
    </row>
    <row r="13" spans="1:9" x14ac:dyDescent="0.25">
      <c r="A13" s="2" t="s">
        <v>55</v>
      </c>
      <c r="B13" s="3" t="s">
        <v>69</v>
      </c>
      <c r="C13" s="91" t="s">
        <v>70</v>
      </c>
      <c r="D13" s="91"/>
      <c r="E13" s="29">
        <f>ROUND('Stavební rozpočet'!H17,2)</f>
        <v>0</v>
      </c>
      <c r="F13" s="29">
        <f>ROUND('Stavební rozpočet'!I17,2)</f>
        <v>0</v>
      </c>
      <c r="G13" s="29">
        <f>ROUND('Stavební rozpočet'!J17,2)</f>
        <v>0</v>
      </c>
      <c r="H13" s="31" t="s">
        <v>1381</v>
      </c>
      <c r="I13" s="29">
        <f t="shared" si="0"/>
        <v>0</v>
      </c>
    </row>
    <row r="14" spans="1:9" x14ac:dyDescent="0.25">
      <c r="A14" s="2" t="s">
        <v>55</v>
      </c>
      <c r="B14" s="3" t="s">
        <v>93</v>
      </c>
      <c r="C14" s="91" t="s">
        <v>94</v>
      </c>
      <c r="D14" s="91"/>
      <c r="E14" s="29">
        <f>ROUND('Stavební rozpočet'!H28,2)</f>
        <v>0</v>
      </c>
      <c r="F14" s="29">
        <f>ROUND('Stavební rozpočet'!I28,2)</f>
        <v>0</v>
      </c>
      <c r="G14" s="29">
        <f>ROUND('Stavební rozpočet'!J28,2)</f>
        <v>0</v>
      </c>
      <c r="H14" s="31" t="s">
        <v>1381</v>
      </c>
      <c r="I14" s="29">
        <f t="shared" si="0"/>
        <v>0</v>
      </c>
    </row>
    <row r="15" spans="1:9" x14ac:dyDescent="0.25">
      <c r="A15" s="2" t="s">
        <v>55</v>
      </c>
      <c r="B15" s="3" t="s">
        <v>118</v>
      </c>
      <c r="C15" s="91" t="s">
        <v>119</v>
      </c>
      <c r="D15" s="91"/>
      <c r="E15" s="29">
        <f>ROUND('Stavební rozpočet'!H41,2)</f>
        <v>0</v>
      </c>
      <c r="F15" s="29">
        <f>ROUND('Stavební rozpočet'!I41,2)</f>
        <v>0</v>
      </c>
      <c r="G15" s="29">
        <f>ROUND('Stavební rozpočet'!J41,2)</f>
        <v>0</v>
      </c>
      <c r="H15" s="31" t="s">
        <v>1381</v>
      </c>
      <c r="I15" s="29">
        <f t="shared" si="0"/>
        <v>0</v>
      </c>
    </row>
    <row r="16" spans="1:9" x14ac:dyDescent="0.25">
      <c r="A16" s="2" t="s">
        <v>55</v>
      </c>
      <c r="B16" s="3" t="s">
        <v>140</v>
      </c>
      <c r="C16" s="91" t="s">
        <v>141</v>
      </c>
      <c r="D16" s="91"/>
      <c r="E16" s="29">
        <f>ROUND('Stavební rozpočet'!H52,2)</f>
        <v>0</v>
      </c>
      <c r="F16" s="29">
        <f>ROUND('Stavební rozpočet'!I52,2)</f>
        <v>0</v>
      </c>
      <c r="G16" s="29">
        <f>ROUND('Stavební rozpočet'!J52,2)</f>
        <v>0</v>
      </c>
      <c r="H16" s="31" t="s">
        <v>1381</v>
      </c>
      <c r="I16" s="29">
        <f t="shared" si="0"/>
        <v>0</v>
      </c>
    </row>
    <row r="17" spans="1:9" x14ac:dyDescent="0.25">
      <c r="A17" s="2" t="s">
        <v>55</v>
      </c>
      <c r="B17" s="3" t="s">
        <v>150</v>
      </c>
      <c r="C17" s="91" t="s">
        <v>151</v>
      </c>
      <c r="D17" s="91"/>
      <c r="E17" s="29">
        <f>ROUND('Stavební rozpočet'!H57,2)</f>
        <v>0</v>
      </c>
      <c r="F17" s="29">
        <f>ROUND('Stavební rozpočet'!I57,2)</f>
        <v>0</v>
      </c>
      <c r="G17" s="29">
        <f>ROUND('Stavební rozpočet'!J57,2)</f>
        <v>0</v>
      </c>
      <c r="H17" s="31" t="s">
        <v>1381</v>
      </c>
      <c r="I17" s="29">
        <f t="shared" si="0"/>
        <v>0</v>
      </c>
    </row>
    <row r="18" spans="1:9" x14ac:dyDescent="0.25">
      <c r="A18" s="2" t="s">
        <v>55</v>
      </c>
      <c r="B18" s="3" t="s">
        <v>181</v>
      </c>
      <c r="C18" s="91" t="s">
        <v>182</v>
      </c>
      <c r="D18" s="91"/>
      <c r="E18" s="29">
        <f>ROUND('Stavební rozpočet'!H73,2)</f>
        <v>0</v>
      </c>
      <c r="F18" s="29">
        <f>ROUND('Stavební rozpočet'!I73,2)</f>
        <v>0</v>
      </c>
      <c r="G18" s="29">
        <f>ROUND('Stavební rozpočet'!J73,2)</f>
        <v>0</v>
      </c>
      <c r="H18" s="31" t="s">
        <v>1381</v>
      </c>
      <c r="I18" s="29">
        <f t="shared" si="0"/>
        <v>0</v>
      </c>
    </row>
    <row r="19" spans="1:9" x14ac:dyDescent="0.25">
      <c r="A19" s="2" t="s">
        <v>55</v>
      </c>
      <c r="B19" s="3" t="s">
        <v>265</v>
      </c>
      <c r="C19" s="91" t="s">
        <v>266</v>
      </c>
      <c r="D19" s="91"/>
      <c r="E19" s="29">
        <f>ROUND('Stavební rozpočet'!H121,2)</f>
        <v>0</v>
      </c>
      <c r="F19" s="29">
        <f>ROUND('Stavební rozpočet'!I121,2)</f>
        <v>0</v>
      </c>
      <c r="G19" s="29">
        <f>ROUND('Stavební rozpočet'!J121,2)</f>
        <v>0</v>
      </c>
      <c r="H19" s="31" t="s">
        <v>1381</v>
      </c>
      <c r="I19" s="29">
        <f t="shared" si="0"/>
        <v>0</v>
      </c>
    </row>
    <row r="20" spans="1:9" x14ac:dyDescent="0.25">
      <c r="A20" s="2" t="s">
        <v>55</v>
      </c>
      <c r="B20" s="3" t="s">
        <v>347</v>
      </c>
      <c r="C20" s="91" t="s">
        <v>348</v>
      </c>
      <c r="D20" s="91"/>
      <c r="E20" s="29">
        <f>ROUND('Stavební rozpočet'!H172,2)</f>
        <v>0</v>
      </c>
      <c r="F20" s="29">
        <f>ROUND('Stavební rozpočet'!I172,2)</f>
        <v>0</v>
      </c>
      <c r="G20" s="29">
        <f>ROUND('Stavební rozpočet'!J172,2)</f>
        <v>0</v>
      </c>
      <c r="H20" s="31" t="s">
        <v>1381</v>
      </c>
      <c r="I20" s="29">
        <f t="shared" si="0"/>
        <v>0</v>
      </c>
    </row>
    <row r="21" spans="1:9" x14ac:dyDescent="0.25">
      <c r="A21" s="2" t="s">
        <v>55</v>
      </c>
      <c r="B21" s="3" t="s">
        <v>366</v>
      </c>
      <c r="C21" s="91" t="s">
        <v>367</v>
      </c>
      <c r="D21" s="91"/>
      <c r="E21" s="29">
        <f>ROUND('Stavební rozpočet'!H183,2)</f>
        <v>0</v>
      </c>
      <c r="F21" s="29">
        <f>ROUND('Stavební rozpočet'!I183,2)</f>
        <v>0</v>
      </c>
      <c r="G21" s="29">
        <f>ROUND('Stavební rozpočet'!J183,2)</f>
        <v>0</v>
      </c>
      <c r="H21" s="31" t="s">
        <v>1381</v>
      </c>
      <c r="I21" s="29">
        <f t="shared" si="0"/>
        <v>0</v>
      </c>
    </row>
    <row r="22" spans="1:9" x14ac:dyDescent="0.25">
      <c r="A22" s="2" t="s">
        <v>55</v>
      </c>
      <c r="B22" s="3" t="s">
        <v>384</v>
      </c>
      <c r="C22" s="91" t="s">
        <v>385</v>
      </c>
      <c r="D22" s="91"/>
      <c r="E22" s="29">
        <f>ROUND('Stavební rozpočet'!H193,2)</f>
        <v>0</v>
      </c>
      <c r="F22" s="29">
        <f>ROUND('Stavební rozpočet'!I193,2)</f>
        <v>0</v>
      </c>
      <c r="G22" s="29">
        <f>ROUND('Stavební rozpočet'!J193,2)</f>
        <v>0</v>
      </c>
      <c r="H22" s="31" t="s">
        <v>1381</v>
      </c>
      <c r="I22" s="29">
        <f t="shared" si="0"/>
        <v>0</v>
      </c>
    </row>
    <row r="23" spans="1:9" x14ac:dyDescent="0.25">
      <c r="A23" s="2" t="s">
        <v>55</v>
      </c>
      <c r="B23" s="3" t="s">
        <v>392</v>
      </c>
      <c r="C23" s="91" t="s">
        <v>393</v>
      </c>
      <c r="D23" s="91"/>
      <c r="E23" s="29">
        <f>ROUND('Stavební rozpočet'!H196,2)</f>
        <v>0</v>
      </c>
      <c r="F23" s="29">
        <f>ROUND('Stavební rozpočet'!I196,2)</f>
        <v>0</v>
      </c>
      <c r="G23" s="29">
        <f>ROUND('Stavební rozpočet'!J196,2)</f>
        <v>0</v>
      </c>
      <c r="H23" s="31" t="s">
        <v>1381</v>
      </c>
      <c r="I23" s="29">
        <f t="shared" si="0"/>
        <v>0</v>
      </c>
    </row>
    <row r="24" spans="1:9" x14ac:dyDescent="0.25">
      <c r="A24" s="2" t="s">
        <v>55</v>
      </c>
      <c r="B24" s="3" t="s">
        <v>429</v>
      </c>
      <c r="C24" s="91" t="s">
        <v>430</v>
      </c>
      <c r="D24" s="91"/>
      <c r="E24" s="29">
        <f>ROUND('Stavební rozpočet'!H214,2)</f>
        <v>0</v>
      </c>
      <c r="F24" s="29">
        <f>ROUND('Stavební rozpočet'!I214,2)</f>
        <v>0</v>
      </c>
      <c r="G24" s="29">
        <f>ROUND('Stavební rozpočet'!J214,2)</f>
        <v>0</v>
      </c>
      <c r="H24" s="31" t="s">
        <v>1381</v>
      </c>
      <c r="I24" s="29">
        <f t="shared" si="0"/>
        <v>0</v>
      </c>
    </row>
    <row r="25" spans="1:9" x14ac:dyDescent="0.25">
      <c r="A25" s="2" t="s">
        <v>55</v>
      </c>
      <c r="B25" s="3" t="s">
        <v>436</v>
      </c>
      <c r="C25" s="91" t="s">
        <v>437</v>
      </c>
      <c r="D25" s="91"/>
      <c r="E25" s="29">
        <f>ROUND('Stavební rozpočet'!H217,2)</f>
        <v>0</v>
      </c>
      <c r="F25" s="29">
        <f>ROUND('Stavební rozpočet'!I217,2)</f>
        <v>0</v>
      </c>
      <c r="G25" s="29">
        <f>ROUND('Stavební rozpočet'!J217,2)</f>
        <v>0</v>
      </c>
      <c r="H25" s="31" t="s">
        <v>1381</v>
      </c>
      <c r="I25" s="29">
        <f t="shared" si="0"/>
        <v>0</v>
      </c>
    </row>
    <row r="26" spans="1:9" x14ac:dyDescent="0.25">
      <c r="A26" s="2" t="s">
        <v>55</v>
      </c>
      <c r="B26" s="3" t="s">
        <v>492</v>
      </c>
      <c r="C26" s="91" t="s">
        <v>493</v>
      </c>
      <c r="D26" s="91"/>
      <c r="E26" s="29">
        <f>ROUND('Stavební rozpočet'!H252,2)</f>
        <v>0</v>
      </c>
      <c r="F26" s="29">
        <f>ROUND('Stavební rozpočet'!I252,2)</f>
        <v>0</v>
      </c>
      <c r="G26" s="29">
        <f>ROUND('Stavební rozpočet'!J252,2)</f>
        <v>0</v>
      </c>
      <c r="H26" s="31" t="s">
        <v>1381</v>
      </c>
      <c r="I26" s="29">
        <f t="shared" si="0"/>
        <v>0</v>
      </c>
    </row>
    <row r="27" spans="1:9" x14ac:dyDescent="0.25">
      <c r="A27" s="2" t="s">
        <v>55</v>
      </c>
      <c r="B27" s="3" t="s">
        <v>531</v>
      </c>
      <c r="C27" s="91" t="s">
        <v>532</v>
      </c>
      <c r="D27" s="91"/>
      <c r="E27" s="29">
        <f>ROUND('Stavební rozpočet'!H276,2)</f>
        <v>0</v>
      </c>
      <c r="F27" s="29">
        <f>ROUND('Stavební rozpočet'!I276,2)</f>
        <v>0</v>
      </c>
      <c r="G27" s="29">
        <f>ROUND('Stavební rozpočet'!J276,2)</f>
        <v>0</v>
      </c>
      <c r="H27" s="31" t="s">
        <v>1381</v>
      </c>
      <c r="I27" s="29">
        <f t="shared" si="0"/>
        <v>0</v>
      </c>
    </row>
    <row r="28" spans="1:9" x14ac:dyDescent="0.25">
      <c r="A28" s="2" t="s">
        <v>55</v>
      </c>
      <c r="B28" s="3" t="s">
        <v>551</v>
      </c>
      <c r="C28" s="91" t="s">
        <v>552</v>
      </c>
      <c r="D28" s="91"/>
      <c r="E28" s="29">
        <f>ROUND('Stavební rozpočet'!H286,2)</f>
        <v>0</v>
      </c>
      <c r="F28" s="29">
        <f>ROUND('Stavební rozpočet'!I286,2)</f>
        <v>0</v>
      </c>
      <c r="G28" s="29">
        <f>ROUND('Stavební rozpočet'!J286,2)</f>
        <v>0</v>
      </c>
      <c r="H28" s="31" t="s">
        <v>1381</v>
      </c>
      <c r="I28" s="29">
        <f t="shared" si="0"/>
        <v>0</v>
      </c>
    </row>
    <row r="29" spans="1:9" x14ac:dyDescent="0.25">
      <c r="A29" s="2" t="s">
        <v>55</v>
      </c>
      <c r="B29" s="3" t="s">
        <v>583</v>
      </c>
      <c r="C29" s="91" t="s">
        <v>584</v>
      </c>
      <c r="D29" s="91"/>
      <c r="E29" s="29">
        <f>ROUND('Stavební rozpočet'!H307,2)</f>
        <v>0</v>
      </c>
      <c r="F29" s="29">
        <f>ROUND('Stavební rozpočet'!I307,2)</f>
        <v>0</v>
      </c>
      <c r="G29" s="29">
        <f>ROUND('Stavební rozpočet'!J307,2)</f>
        <v>0</v>
      </c>
      <c r="H29" s="31" t="s">
        <v>1381</v>
      </c>
      <c r="I29" s="29">
        <f t="shared" si="0"/>
        <v>0</v>
      </c>
    </row>
    <row r="30" spans="1:9" x14ac:dyDescent="0.25">
      <c r="A30" s="2" t="s">
        <v>55</v>
      </c>
      <c r="B30" s="3" t="s">
        <v>598</v>
      </c>
      <c r="C30" s="91" t="s">
        <v>599</v>
      </c>
      <c r="D30" s="91"/>
      <c r="E30" s="29">
        <f>ROUND('Stavební rozpočet'!H316,2)</f>
        <v>0</v>
      </c>
      <c r="F30" s="29">
        <f>ROUND('Stavební rozpočet'!I316,2)</f>
        <v>0</v>
      </c>
      <c r="G30" s="29">
        <f>ROUND('Stavební rozpočet'!J316,2)</f>
        <v>0</v>
      </c>
      <c r="H30" s="31" t="s">
        <v>1381</v>
      </c>
      <c r="I30" s="29">
        <f t="shared" si="0"/>
        <v>0</v>
      </c>
    </row>
    <row r="31" spans="1:9" x14ac:dyDescent="0.25">
      <c r="A31" s="2" t="s">
        <v>55</v>
      </c>
      <c r="B31" s="3" t="s">
        <v>624</v>
      </c>
      <c r="C31" s="91" t="s">
        <v>625</v>
      </c>
      <c r="D31" s="91"/>
      <c r="E31" s="29">
        <f>ROUND('Stavební rozpočet'!H331,2)</f>
        <v>0</v>
      </c>
      <c r="F31" s="29">
        <f>ROUND('Stavební rozpočet'!I331,2)</f>
        <v>0</v>
      </c>
      <c r="G31" s="29">
        <f>ROUND('Stavební rozpočet'!J331,2)</f>
        <v>0</v>
      </c>
      <c r="H31" s="31" t="s">
        <v>1381</v>
      </c>
      <c r="I31" s="29">
        <f t="shared" si="0"/>
        <v>0</v>
      </c>
    </row>
    <row r="32" spans="1:9" x14ac:dyDescent="0.25">
      <c r="A32" s="2" t="s">
        <v>55</v>
      </c>
      <c r="B32" s="3" t="s">
        <v>653</v>
      </c>
      <c r="C32" s="91" t="s">
        <v>654</v>
      </c>
      <c r="D32" s="91"/>
      <c r="E32" s="29">
        <f>ROUND('Stavební rozpočet'!H349,2)</f>
        <v>0</v>
      </c>
      <c r="F32" s="29">
        <f>ROUND('Stavební rozpočet'!I349,2)</f>
        <v>0</v>
      </c>
      <c r="G32" s="29">
        <f>ROUND('Stavební rozpočet'!J349,2)</f>
        <v>0</v>
      </c>
      <c r="H32" s="31" t="s">
        <v>1381</v>
      </c>
      <c r="I32" s="29">
        <f t="shared" si="0"/>
        <v>0</v>
      </c>
    </row>
    <row r="33" spans="1:9" x14ac:dyDescent="0.25">
      <c r="A33" s="2" t="s">
        <v>55</v>
      </c>
      <c r="B33" s="3" t="s">
        <v>668</v>
      </c>
      <c r="C33" s="91" t="s">
        <v>669</v>
      </c>
      <c r="D33" s="91"/>
      <c r="E33" s="29">
        <f>ROUND('Stavební rozpočet'!H357,2)</f>
        <v>0</v>
      </c>
      <c r="F33" s="29">
        <f>ROUND('Stavební rozpočet'!I357,2)</f>
        <v>0</v>
      </c>
      <c r="G33" s="29">
        <f>ROUND('Stavební rozpočet'!J357,2)</f>
        <v>0</v>
      </c>
      <c r="H33" s="31" t="s">
        <v>1381</v>
      </c>
      <c r="I33" s="29">
        <f t="shared" si="0"/>
        <v>0</v>
      </c>
    </row>
    <row r="34" spans="1:9" x14ac:dyDescent="0.25">
      <c r="A34" s="2" t="s">
        <v>55</v>
      </c>
      <c r="B34" s="3" t="s">
        <v>689</v>
      </c>
      <c r="C34" s="91" t="s">
        <v>690</v>
      </c>
      <c r="D34" s="91"/>
      <c r="E34" s="29">
        <f>ROUND('Stavební rozpočet'!H369,2)</f>
        <v>0</v>
      </c>
      <c r="F34" s="29">
        <f>ROUND('Stavební rozpočet'!I369,2)</f>
        <v>0</v>
      </c>
      <c r="G34" s="29">
        <f>ROUND('Stavební rozpočet'!J369,2)</f>
        <v>0</v>
      </c>
      <c r="H34" s="31" t="s">
        <v>1381</v>
      </c>
      <c r="I34" s="29">
        <f t="shared" si="0"/>
        <v>0</v>
      </c>
    </row>
    <row r="35" spans="1:9" x14ac:dyDescent="0.25">
      <c r="A35" s="2" t="s">
        <v>55</v>
      </c>
      <c r="B35" s="3" t="s">
        <v>720</v>
      </c>
      <c r="C35" s="91" t="s">
        <v>721</v>
      </c>
      <c r="D35" s="91"/>
      <c r="E35" s="29">
        <f>ROUND('Stavební rozpočet'!H389,2)</f>
        <v>0</v>
      </c>
      <c r="F35" s="29">
        <f>ROUND('Stavební rozpočet'!I389,2)</f>
        <v>0</v>
      </c>
      <c r="G35" s="29">
        <f>ROUND('Stavební rozpočet'!J389,2)</f>
        <v>0</v>
      </c>
      <c r="H35" s="31" t="s">
        <v>1381</v>
      </c>
      <c r="I35" s="29">
        <f t="shared" si="0"/>
        <v>0</v>
      </c>
    </row>
    <row r="36" spans="1:9" x14ac:dyDescent="0.25">
      <c r="A36" s="2" t="s">
        <v>55</v>
      </c>
      <c r="B36" s="3" t="s">
        <v>737</v>
      </c>
      <c r="C36" s="91" t="s">
        <v>738</v>
      </c>
      <c r="D36" s="91"/>
      <c r="E36" s="29">
        <f>ROUND('Stavební rozpočet'!H400,2)</f>
        <v>0</v>
      </c>
      <c r="F36" s="29">
        <f>ROUND('Stavební rozpočet'!I400,2)</f>
        <v>0</v>
      </c>
      <c r="G36" s="29">
        <f>ROUND('Stavební rozpočet'!J400,2)</f>
        <v>0</v>
      </c>
      <c r="H36" s="31" t="s">
        <v>1381</v>
      </c>
      <c r="I36" s="29">
        <f t="shared" si="0"/>
        <v>0</v>
      </c>
    </row>
    <row r="37" spans="1:9" x14ac:dyDescent="0.25">
      <c r="A37" s="2" t="s">
        <v>55</v>
      </c>
      <c r="B37" s="3" t="s">
        <v>772</v>
      </c>
      <c r="C37" s="91" t="s">
        <v>773</v>
      </c>
      <c r="D37" s="91"/>
      <c r="E37" s="29">
        <f>ROUND('Stavební rozpočet'!H421,2)</f>
        <v>0</v>
      </c>
      <c r="F37" s="29">
        <f>ROUND('Stavební rozpočet'!I421,2)</f>
        <v>0</v>
      </c>
      <c r="G37" s="29">
        <f>ROUND('Stavební rozpočet'!J421,2)</f>
        <v>0</v>
      </c>
      <c r="H37" s="31" t="s">
        <v>1381</v>
      </c>
      <c r="I37" s="29">
        <f t="shared" si="0"/>
        <v>0</v>
      </c>
    </row>
    <row r="38" spans="1:9" x14ac:dyDescent="0.25">
      <c r="A38" s="2" t="s">
        <v>55</v>
      </c>
      <c r="B38" s="3" t="s">
        <v>796</v>
      </c>
      <c r="C38" s="91" t="s">
        <v>797</v>
      </c>
      <c r="D38" s="91"/>
      <c r="E38" s="29">
        <f>ROUND('Stavební rozpočet'!H435,2)</f>
        <v>0</v>
      </c>
      <c r="F38" s="29">
        <f>ROUND('Stavební rozpočet'!I435,2)</f>
        <v>0</v>
      </c>
      <c r="G38" s="29">
        <f>ROUND('Stavební rozpočet'!J435,2)</f>
        <v>0</v>
      </c>
      <c r="H38" s="31" t="s">
        <v>1381</v>
      </c>
      <c r="I38" s="29">
        <f t="shared" si="0"/>
        <v>0</v>
      </c>
    </row>
    <row r="39" spans="1:9" x14ac:dyDescent="0.25">
      <c r="A39" s="2" t="s">
        <v>55</v>
      </c>
      <c r="B39" s="3" t="s">
        <v>810</v>
      </c>
      <c r="C39" s="91" t="s">
        <v>811</v>
      </c>
      <c r="D39" s="91"/>
      <c r="E39" s="29">
        <f>ROUND('Stavební rozpočet'!H442,2)</f>
        <v>0</v>
      </c>
      <c r="F39" s="29">
        <f>ROUND('Stavební rozpočet'!I442,2)</f>
        <v>0</v>
      </c>
      <c r="G39" s="29">
        <f>ROUND('Stavební rozpočet'!J442,2)</f>
        <v>0</v>
      </c>
      <c r="H39" s="31" t="s">
        <v>1381</v>
      </c>
      <c r="I39" s="29">
        <f t="shared" si="0"/>
        <v>0</v>
      </c>
    </row>
    <row r="40" spans="1:9" x14ac:dyDescent="0.25">
      <c r="A40" s="2" t="s">
        <v>55</v>
      </c>
      <c r="B40" s="3" t="s">
        <v>817</v>
      </c>
      <c r="C40" s="91" t="s">
        <v>818</v>
      </c>
      <c r="D40" s="91"/>
      <c r="E40" s="29">
        <f>ROUND('Stavební rozpočet'!H445,2)</f>
        <v>0</v>
      </c>
      <c r="F40" s="29">
        <f>ROUND('Stavební rozpočet'!I445,2)</f>
        <v>0</v>
      </c>
      <c r="G40" s="29">
        <f>ROUND('Stavební rozpočet'!J445,2)</f>
        <v>0</v>
      </c>
      <c r="H40" s="31" t="s">
        <v>1381</v>
      </c>
      <c r="I40" s="29">
        <f t="shared" si="0"/>
        <v>0</v>
      </c>
    </row>
    <row r="41" spans="1:9" x14ac:dyDescent="0.25">
      <c r="A41" s="2" t="s">
        <v>55</v>
      </c>
      <c r="B41" s="3" t="s">
        <v>830</v>
      </c>
      <c r="C41" s="91" t="s">
        <v>831</v>
      </c>
      <c r="D41" s="91"/>
      <c r="E41" s="29">
        <f>ROUND('Stavební rozpočet'!H458,2)</f>
        <v>0</v>
      </c>
      <c r="F41" s="29">
        <f>ROUND('Stavební rozpočet'!I458,2)</f>
        <v>0</v>
      </c>
      <c r="G41" s="29">
        <f>ROUND('Stavební rozpočet'!J458,2)</f>
        <v>0</v>
      </c>
      <c r="H41" s="31" t="s">
        <v>1380</v>
      </c>
      <c r="I41" s="29">
        <f t="shared" si="0"/>
        <v>0</v>
      </c>
    </row>
    <row r="42" spans="1:9" x14ac:dyDescent="0.25">
      <c r="A42" s="2" t="s">
        <v>55</v>
      </c>
      <c r="B42" s="3" t="s">
        <v>832</v>
      </c>
      <c r="C42" s="91" t="s">
        <v>833</v>
      </c>
      <c r="D42" s="91"/>
      <c r="E42" s="29">
        <f>ROUND('Stavební rozpočet'!H459,2)</f>
        <v>0</v>
      </c>
      <c r="F42" s="29">
        <f>ROUND('Stavební rozpočet'!I459,2)</f>
        <v>0</v>
      </c>
      <c r="G42" s="29">
        <f>ROUND('Stavební rozpočet'!J459,2)</f>
        <v>0</v>
      </c>
      <c r="H42" s="31" t="s">
        <v>1381</v>
      </c>
      <c r="I42" s="29">
        <f t="shared" si="0"/>
        <v>0</v>
      </c>
    </row>
    <row r="43" spans="1:9" x14ac:dyDescent="0.25">
      <c r="A43" s="2" t="s">
        <v>55</v>
      </c>
      <c r="B43" s="3" t="s">
        <v>843</v>
      </c>
      <c r="C43" s="91" t="s">
        <v>844</v>
      </c>
      <c r="D43" s="91"/>
      <c r="E43" s="29">
        <f>ROUND('Stavební rozpočet'!H463,2)</f>
        <v>0</v>
      </c>
      <c r="F43" s="29">
        <f>ROUND('Stavební rozpočet'!I463,2)</f>
        <v>0</v>
      </c>
      <c r="G43" s="29">
        <f>ROUND('Stavební rozpočet'!J463,2)</f>
        <v>0</v>
      </c>
      <c r="H43" s="31" t="s">
        <v>1381</v>
      </c>
      <c r="I43" s="29">
        <f t="shared" ref="I43:I74" si="1">IF(H43="F",0,G43)</f>
        <v>0</v>
      </c>
    </row>
    <row r="44" spans="1:9" x14ac:dyDescent="0.25">
      <c r="A44" s="2" t="s">
        <v>55</v>
      </c>
      <c r="B44" s="3" t="s">
        <v>857</v>
      </c>
      <c r="C44" s="91" t="s">
        <v>858</v>
      </c>
      <c r="D44" s="91"/>
      <c r="E44" s="29">
        <f>ROUND('Stavební rozpočet'!H472,2)</f>
        <v>0</v>
      </c>
      <c r="F44" s="29">
        <f>ROUND('Stavební rozpočet'!I472,2)</f>
        <v>0</v>
      </c>
      <c r="G44" s="29">
        <f>ROUND('Stavební rozpočet'!J472,2)</f>
        <v>0</v>
      </c>
      <c r="H44" s="31" t="s">
        <v>1381</v>
      </c>
      <c r="I44" s="29">
        <f t="shared" si="1"/>
        <v>0</v>
      </c>
    </row>
    <row r="45" spans="1:9" x14ac:dyDescent="0.25">
      <c r="A45" s="2" t="s">
        <v>870</v>
      </c>
      <c r="B45" s="3" t="s">
        <v>51</v>
      </c>
      <c r="C45" s="91" t="s">
        <v>868</v>
      </c>
      <c r="D45" s="91"/>
      <c r="E45" s="29">
        <f>ROUND('Stavební rozpočet'!H478,2)</f>
        <v>0</v>
      </c>
      <c r="F45" s="29">
        <f>ROUND('Stavební rozpočet'!I478,2)</f>
        <v>0</v>
      </c>
      <c r="G45" s="29">
        <f>ROUND('Stavební rozpočet'!J478,2)</f>
        <v>0</v>
      </c>
      <c r="H45" s="31" t="s">
        <v>1380</v>
      </c>
      <c r="I45" s="29">
        <f t="shared" si="1"/>
        <v>0</v>
      </c>
    </row>
    <row r="46" spans="1:9" x14ac:dyDescent="0.25">
      <c r="A46" s="2" t="s">
        <v>870</v>
      </c>
      <c r="B46" s="3" t="s">
        <v>51</v>
      </c>
      <c r="C46" s="91" t="s">
        <v>869</v>
      </c>
      <c r="D46" s="91"/>
      <c r="E46" s="29">
        <f>ROUND('Stavební rozpočet'!H479,2)</f>
        <v>0</v>
      </c>
      <c r="F46" s="29">
        <f>ROUND('Stavební rozpočet'!I479,2)</f>
        <v>0</v>
      </c>
      <c r="G46" s="29">
        <f>ROUND('Stavební rozpočet'!J479,2)</f>
        <v>0</v>
      </c>
      <c r="H46" s="31" t="s">
        <v>1381</v>
      </c>
      <c r="I46" s="29">
        <f t="shared" si="1"/>
        <v>0</v>
      </c>
    </row>
    <row r="47" spans="1:9" x14ac:dyDescent="0.25">
      <c r="A47" s="2" t="s">
        <v>870</v>
      </c>
      <c r="B47" s="3" t="s">
        <v>583</v>
      </c>
      <c r="C47" s="91" t="s">
        <v>584</v>
      </c>
      <c r="D47" s="91"/>
      <c r="E47" s="29">
        <f>ROUND('Stavební rozpočet'!H485,2)</f>
        <v>0</v>
      </c>
      <c r="F47" s="29">
        <f>ROUND('Stavební rozpočet'!I485,2)</f>
        <v>0</v>
      </c>
      <c r="G47" s="29">
        <f>ROUND('Stavební rozpočet'!J485,2)</f>
        <v>0</v>
      </c>
      <c r="H47" s="31" t="s">
        <v>1381</v>
      </c>
      <c r="I47" s="29">
        <f t="shared" si="1"/>
        <v>0</v>
      </c>
    </row>
    <row r="48" spans="1:9" x14ac:dyDescent="0.25">
      <c r="A48" s="2" t="s">
        <v>870</v>
      </c>
      <c r="B48" s="3" t="s">
        <v>910</v>
      </c>
      <c r="C48" s="91" t="s">
        <v>911</v>
      </c>
      <c r="D48" s="91"/>
      <c r="E48" s="29">
        <f>ROUND('Stavební rozpočet'!H492,2)</f>
        <v>0</v>
      </c>
      <c r="F48" s="29">
        <f>ROUND('Stavební rozpočet'!I492,2)</f>
        <v>0</v>
      </c>
      <c r="G48" s="29">
        <f>ROUND('Stavební rozpočet'!J492,2)</f>
        <v>0</v>
      </c>
      <c r="H48" s="31" t="s">
        <v>1381</v>
      </c>
      <c r="I48" s="29">
        <f t="shared" si="1"/>
        <v>0</v>
      </c>
    </row>
    <row r="49" spans="1:9" x14ac:dyDescent="0.25">
      <c r="A49" s="2" t="s">
        <v>870</v>
      </c>
      <c r="B49" s="3" t="s">
        <v>929</v>
      </c>
      <c r="C49" s="91" t="s">
        <v>930</v>
      </c>
      <c r="D49" s="91"/>
      <c r="E49" s="29">
        <f>ROUND('Stavební rozpočet'!H498,2)</f>
        <v>0</v>
      </c>
      <c r="F49" s="29">
        <f>ROUND('Stavební rozpočet'!I498,2)</f>
        <v>0</v>
      </c>
      <c r="G49" s="29">
        <f>ROUND('Stavební rozpočet'!J498,2)</f>
        <v>0</v>
      </c>
      <c r="H49" s="31" t="s">
        <v>1381</v>
      </c>
      <c r="I49" s="29">
        <f t="shared" si="1"/>
        <v>0</v>
      </c>
    </row>
    <row r="50" spans="1:9" x14ac:dyDescent="0.25">
      <c r="A50" s="2" t="s">
        <v>870</v>
      </c>
      <c r="B50" s="3" t="s">
        <v>950</v>
      </c>
      <c r="C50" s="91" t="s">
        <v>951</v>
      </c>
      <c r="D50" s="91"/>
      <c r="E50" s="29">
        <f>ROUND('Stavební rozpočet'!H505,2)</f>
        <v>0</v>
      </c>
      <c r="F50" s="29">
        <f>ROUND('Stavební rozpočet'!I505,2)</f>
        <v>0</v>
      </c>
      <c r="G50" s="29">
        <f>ROUND('Stavební rozpočet'!J505,2)</f>
        <v>0</v>
      </c>
      <c r="H50" s="31" t="s">
        <v>1381</v>
      </c>
      <c r="I50" s="29">
        <f t="shared" si="1"/>
        <v>0</v>
      </c>
    </row>
    <row r="51" spans="1:9" x14ac:dyDescent="0.25">
      <c r="A51" s="2" t="s">
        <v>870</v>
      </c>
      <c r="B51" s="3" t="s">
        <v>653</v>
      </c>
      <c r="C51" s="91" t="s">
        <v>654</v>
      </c>
      <c r="D51" s="91"/>
      <c r="E51" s="29">
        <f>ROUND('Stavební rozpočet'!H510,2)</f>
        <v>0</v>
      </c>
      <c r="F51" s="29">
        <f>ROUND('Stavební rozpočet'!I510,2)</f>
        <v>0</v>
      </c>
      <c r="G51" s="29">
        <f>ROUND('Stavební rozpočet'!J510,2)</f>
        <v>0</v>
      </c>
      <c r="H51" s="31" t="s">
        <v>1381</v>
      </c>
      <c r="I51" s="29">
        <f t="shared" si="1"/>
        <v>0</v>
      </c>
    </row>
    <row r="52" spans="1:9" x14ac:dyDescent="0.25">
      <c r="A52" s="2" t="s">
        <v>870</v>
      </c>
      <c r="B52" s="3" t="s">
        <v>972</v>
      </c>
      <c r="C52" s="91" t="s">
        <v>973</v>
      </c>
      <c r="D52" s="91"/>
      <c r="E52" s="29">
        <f>ROUND('Stavební rozpočet'!H513,2)</f>
        <v>0</v>
      </c>
      <c r="F52" s="29">
        <f>ROUND('Stavební rozpočet'!I513,2)</f>
        <v>0</v>
      </c>
      <c r="G52" s="29">
        <f>ROUND('Stavební rozpočet'!J513,2)</f>
        <v>0</v>
      </c>
      <c r="H52" s="31" t="s">
        <v>1381</v>
      </c>
      <c r="I52" s="29">
        <f t="shared" si="1"/>
        <v>0</v>
      </c>
    </row>
    <row r="53" spans="1:9" x14ac:dyDescent="0.25">
      <c r="A53" s="2" t="s">
        <v>870</v>
      </c>
      <c r="B53" s="3" t="s">
        <v>985</v>
      </c>
      <c r="C53" s="91" t="s">
        <v>584</v>
      </c>
      <c r="D53" s="91"/>
      <c r="E53" s="29">
        <f>ROUND('Stavební rozpočet'!H517,2)</f>
        <v>0</v>
      </c>
      <c r="F53" s="29">
        <f>ROUND('Stavební rozpočet'!I517,2)</f>
        <v>0</v>
      </c>
      <c r="G53" s="29">
        <f>ROUND('Stavební rozpočet'!J517,2)</f>
        <v>0</v>
      </c>
      <c r="H53" s="31" t="s">
        <v>1381</v>
      </c>
      <c r="I53" s="29">
        <f t="shared" si="1"/>
        <v>0</v>
      </c>
    </row>
    <row r="54" spans="1:9" x14ac:dyDescent="0.25">
      <c r="A54" s="2" t="s">
        <v>870</v>
      </c>
      <c r="B54" s="3" t="s">
        <v>989</v>
      </c>
      <c r="C54" s="91" t="s">
        <v>911</v>
      </c>
      <c r="D54" s="91"/>
      <c r="E54" s="29">
        <f>ROUND('Stavební rozpočet'!H519,2)</f>
        <v>0</v>
      </c>
      <c r="F54" s="29">
        <f>ROUND('Stavební rozpočet'!I519,2)</f>
        <v>0</v>
      </c>
      <c r="G54" s="29">
        <f>ROUND('Stavební rozpočet'!J519,2)</f>
        <v>0</v>
      </c>
      <c r="H54" s="31" t="s">
        <v>1381</v>
      </c>
      <c r="I54" s="29">
        <f t="shared" si="1"/>
        <v>0</v>
      </c>
    </row>
    <row r="55" spans="1:9" x14ac:dyDescent="0.25">
      <c r="A55" s="2" t="s">
        <v>870</v>
      </c>
      <c r="B55" s="3" t="s">
        <v>994</v>
      </c>
      <c r="C55" s="91" t="s">
        <v>930</v>
      </c>
      <c r="D55" s="91"/>
      <c r="E55" s="29">
        <f>ROUND('Stavební rozpočet'!H521,2)</f>
        <v>0</v>
      </c>
      <c r="F55" s="29">
        <f>ROUND('Stavební rozpočet'!I521,2)</f>
        <v>0</v>
      </c>
      <c r="G55" s="29">
        <f>ROUND('Stavební rozpočet'!J521,2)</f>
        <v>0</v>
      </c>
      <c r="H55" s="31" t="s">
        <v>1381</v>
      </c>
      <c r="I55" s="29">
        <f t="shared" si="1"/>
        <v>0</v>
      </c>
    </row>
    <row r="56" spans="1:9" x14ac:dyDescent="0.25">
      <c r="A56" s="2" t="s">
        <v>870</v>
      </c>
      <c r="B56" s="3" t="s">
        <v>999</v>
      </c>
      <c r="C56" s="91" t="s">
        <v>951</v>
      </c>
      <c r="D56" s="91"/>
      <c r="E56" s="29">
        <f>ROUND('Stavební rozpočet'!H523,2)</f>
        <v>0</v>
      </c>
      <c r="F56" s="29">
        <f>ROUND('Stavební rozpočet'!I523,2)</f>
        <v>0</v>
      </c>
      <c r="G56" s="29">
        <f>ROUND('Stavební rozpočet'!J523,2)</f>
        <v>0</v>
      </c>
      <c r="H56" s="31" t="s">
        <v>1381</v>
      </c>
      <c r="I56" s="29">
        <f t="shared" si="1"/>
        <v>0</v>
      </c>
    </row>
    <row r="57" spans="1:9" x14ac:dyDescent="0.25">
      <c r="A57" s="2" t="s">
        <v>870</v>
      </c>
      <c r="B57" s="3" t="s">
        <v>1004</v>
      </c>
      <c r="C57" s="91" t="s">
        <v>654</v>
      </c>
      <c r="D57" s="91"/>
      <c r="E57" s="29">
        <f>ROUND('Stavební rozpočet'!H525,2)</f>
        <v>0</v>
      </c>
      <c r="F57" s="29">
        <f>ROUND('Stavební rozpočet'!I525,2)</f>
        <v>0</v>
      </c>
      <c r="G57" s="29">
        <f>ROUND('Stavební rozpočet'!J525,2)</f>
        <v>0</v>
      </c>
      <c r="H57" s="31" t="s">
        <v>1381</v>
      </c>
      <c r="I57" s="29">
        <f t="shared" si="1"/>
        <v>0</v>
      </c>
    </row>
    <row r="58" spans="1:9" x14ac:dyDescent="0.25">
      <c r="A58" s="2" t="s">
        <v>1009</v>
      </c>
      <c r="B58" s="3" t="s">
        <v>51</v>
      </c>
      <c r="C58" s="91" t="s">
        <v>1008</v>
      </c>
      <c r="D58" s="91"/>
      <c r="E58" s="29">
        <f>ROUND('Stavební rozpočet'!H527,2)</f>
        <v>0</v>
      </c>
      <c r="F58" s="29">
        <f>ROUND('Stavební rozpočet'!I527,2)</f>
        <v>0</v>
      </c>
      <c r="G58" s="29">
        <f>ROUND('Stavební rozpočet'!J527,2)</f>
        <v>0</v>
      </c>
      <c r="H58" s="31" t="s">
        <v>1380</v>
      </c>
      <c r="I58" s="29">
        <f t="shared" si="1"/>
        <v>0</v>
      </c>
    </row>
    <row r="59" spans="1:9" x14ac:dyDescent="0.25">
      <c r="A59" s="2" t="s">
        <v>1009</v>
      </c>
      <c r="B59" s="3" t="s">
        <v>51</v>
      </c>
      <c r="C59" s="91" t="s">
        <v>869</v>
      </c>
      <c r="D59" s="91"/>
      <c r="E59" s="29">
        <f>ROUND('Stavební rozpočet'!H528,2)</f>
        <v>0</v>
      </c>
      <c r="F59" s="29">
        <f>ROUND('Stavební rozpočet'!I528,2)</f>
        <v>0</v>
      </c>
      <c r="G59" s="29">
        <f>ROUND('Stavební rozpočet'!J528,2)</f>
        <v>0</v>
      </c>
      <c r="H59" s="31" t="s">
        <v>1381</v>
      </c>
      <c r="I59" s="29">
        <f t="shared" si="1"/>
        <v>0</v>
      </c>
    </row>
    <row r="60" spans="1:9" x14ac:dyDescent="0.25">
      <c r="A60" s="2" t="s">
        <v>1009</v>
      </c>
      <c r="B60" s="3" t="s">
        <v>1018</v>
      </c>
      <c r="C60" s="91" t="s">
        <v>1019</v>
      </c>
      <c r="D60" s="91"/>
      <c r="E60" s="29">
        <f>ROUND('Stavební rozpočet'!H533,2)</f>
        <v>0</v>
      </c>
      <c r="F60" s="29">
        <f>ROUND('Stavební rozpočet'!I533,2)</f>
        <v>0</v>
      </c>
      <c r="G60" s="29">
        <f>ROUND('Stavební rozpočet'!J533,2)</f>
        <v>0</v>
      </c>
      <c r="H60" s="31" t="s">
        <v>1381</v>
      </c>
      <c r="I60" s="29">
        <f t="shared" si="1"/>
        <v>0</v>
      </c>
    </row>
    <row r="61" spans="1:9" x14ac:dyDescent="0.25">
      <c r="A61" s="2" t="s">
        <v>1009</v>
      </c>
      <c r="B61" s="3" t="s">
        <v>1043</v>
      </c>
      <c r="C61" s="91" t="s">
        <v>1044</v>
      </c>
      <c r="D61" s="91"/>
      <c r="E61" s="29">
        <f>ROUND('Stavební rozpočet'!H541,2)</f>
        <v>0</v>
      </c>
      <c r="F61" s="29">
        <f>ROUND('Stavební rozpočet'!I541,2)</f>
        <v>0</v>
      </c>
      <c r="G61" s="29">
        <f>ROUND('Stavební rozpočet'!J541,2)</f>
        <v>0</v>
      </c>
      <c r="H61" s="31" t="s">
        <v>1381</v>
      </c>
      <c r="I61" s="29">
        <f t="shared" si="1"/>
        <v>0</v>
      </c>
    </row>
    <row r="62" spans="1:9" x14ac:dyDescent="0.25">
      <c r="A62" s="2" t="s">
        <v>1009</v>
      </c>
      <c r="B62" s="3" t="s">
        <v>1114</v>
      </c>
      <c r="C62" s="91" t="s">
        <v>1115</v>
      </c>
      <c r="D62" s="91"/>
      <c r="E62" s="29">
        <f>ROUND('Stavební rozpočet'!H566,2)</f>
        <v>0</v>
      </c>
      <c r="F62" s="29">
        <f>ROUND('Stavební rozpočet'!I566,2)</f>
        <v>0</v>
      </c>
      <c r="G62" s="29">
        <f>ROUND('Stavební rozpočet'!J566,2)</f>
        <v>0</v>
      </c>
      <c r="H62" s="31" t="s">
        <v>1381</v>
      </c>
      <c r="I62" s="29">
        <f t="shared" si="1"/>
        <v>0</v>
      </c>
    </row>
    <row r="63" spans="1:9" x14ac:dyDescent="0.25">
      <c r="A63" s="2" t="s">
        <v>1009</v>
      </c>
      <c r="B63" s="3" t="s">
        <v>1135</v>
      </c>
      <c r="C63" s="91" t="s">
        <v>1136</v>
      </c>
      <c r="D63" s="91"/>
      <c r="E63" s="29">
        <f>ROUND('Stavební rozpočet'!H573,2)</f>
        <v>0</v>
      </c>
      <c r="F63" s="29">
        <f>ROUND('Stavební rozpočet'!I573,2)</f>
        <v>0</v>
      </c>
      <c r="G63" s="29">
        <f>ROUND('Stavební rozpočet'!J573,2)</f>
        <v>0</v>
      </c>
      <c r="H63" s="31" t="s">
        <v>1381</v>
      </c>
      <c r="I63" s="29">
        <f t="shared" si="1"/>
        <v>0</v>
      </c>
    </row>
    <row r="64" spans="1:9" x14ac:dyDescent="0.25">
      <c r="A64" s="2" t="s">
        <v>1009</v>
      </c>
      <c r="B64" s="3" t="s">
        <v>653</v>
      </c>
      <c r="C64" s="91" t="s">
        <v>654</v>
      </c>
      <c r="D64" s="91"/>
      <c r="E64" s="29">
        <f>ROUND('Stavební rozpočet'!H588,2)</f>
        <v>0</v>
      </c>
      <c r="F64" s="29">
        <f>ROUND('Stavební rozpočet'!I588,2)</f>
        <v>0</v>
      </c>
      <c r="G64" s="29">
        <f>ROUND('Stavební rozpočet'!J588,2)</f>
        <v>0</v>
      </c>
      <c r="H64" s="31" t="s">
        <v>1381</v>
      </c>
      <c r="I64" s="29">
        <f t="shared" si="1"/>
        <v>0</v>
      </c>
    </row>
    <row r="65" spans="1:9" x14ac:dyDescent="0.25">
      <c r="A65" s="2" t="s">
        <v>1009</v>
      </c>
      <c r="B65" s="3" t="s">
        <v>972</v>
      </c>
      <c r="C65" s="91" t="s">
        <v>973</v>
      </c>
      <c r="D65" s="91"/>
      <c r="E65" s="29">
        <f>ROUND('Stavební rozpočet'!H591,2)</f>
        <v>0</v>
      </c>
      <c r="F65" s="29">
        <f>ROUND('Stavební rozpočet'!I591,2)</f>
        <v>0</v>
      </c>
      <c r="G65" s="29">
        <f>ROUND('Stavební rozpočet'!J591,2)</f>
        <v>0</v>
      </c>
      <c r="H65" s="31" t="s">
        <v>1381</v>
      </c>
      <c r="I65" s="29">
        <f t="shared" si="1"/>
        <v>0</v>
      </c>
    </row>
    <row r="66" spans="1:9" x14ac:dyDescent="0.25">
      <c r="A66" s="2" t="s">
        <v>1009</v>
      </c>
      <c r="B66" s="3" t="s">
        <v>1189</v>
      </c>
      <c r="C66" s="91" t="s">
        <v>1019</v>
      </c>
      <c r="D66" s="91"/>
      <c r="E66" s="29">
        <f>ROUND('Stavební rozpočet'!H594,2)</f>
        <v>0</v>
      </c>
      <c r="F66" s="29">
        <f>ROUND('Stavební rozpočet'!I594,2)</f>
        <v>0</v>
      </c>
      <c r="G66" s="29">
        <f>ROUND('Stavební rozpočet'!J594,2)</f>
        <v>0</v>
      </c>
      <c r="H66" s="31" t="s">
        <v>1381</v>
      </c>
      <c r="I66" s="29">
        <f t="shared" si="1"/>
        <v>0</v>
      </c>
    </row>
    <row r="67" spans="1:9" x14ac:dyDescent="0.25">
      <c r="A67" s="2" t="s">
        <v>1009</v>
      </c>
      <c r="B67" s="3" t="s">
        <v>1195</v>
      </c>
      <c r="C67" s="91" t="s">
        <v>1044</v>
      </c>
      <c r="D67" s="91"/>
      <c r="E67" s="29">
        <f>ROUND('Stavební rozpočet'!H596,2)</f>
        <v>0</v>
      </c>
      <c r="F67" s="29">
        <f>ROUND('Stavební rozpočet'!I596,2)</f>
        <v>0</v>
      </c>
      <c r="G67" s="29">
        <f>ROUND('Stavební rozpočet'!J596,2)</f>
        <v>0</v>
      </c>
      <c r="H67" s="31" t="s">
        <v>1381</v>
      </c>
      <c r="I67" s="29">
        <f t="shared" si="1"/>
        <v>0</v>
      </c>
    </row>
    <row r="68" spans="1:9" x14ac:dyDescent="0.25">
      <c r="A68" s="2" t="s">
        <v>1009</v>
      </c>
      <c r="B68" s="3" t="s">
        <v>1200</v>
      </c>
      <c r="C68" s="91" t="s">
        <v>1115</v>
      </c>
      <c r="D68" s="91"/>
      <c r="E68" s="29">
        <f>ROUND('Stavební rozpočet'!H598,2)</f>
        <v>0</v>
      </c>
      <c r="F68" s="29">
        <f>ROUND('Stavební rozpočet'!I598,2)</f>
        <v>0</v>
      </c>
      <c r="G68" s="29">
        <f>ROUND('Stavební rozpočet'!J598,2)</f>
        <v>0</v>
      </c>
      <c r="H68" s="31" t="s">
        <v>1381</v>
      </c>
      <c r="I68" s="29">
        <f t="shared" si="1"/>
        <v>0</v>
      </c>
    </row>
    <row r="69" spans="1:9" x14ac:dyDescent="0.25">
      <c r="A69" s="2" t="s">
        <v>1009</v>
      </c>
      <c r="B69" s="3" t="s">
        <v>1205</v>
      </c>
      <c r="C69" s="91" t="s">
        <v>1136</v>
      </c>
      <c r="D69" s="91"/>
      <c r="E69" s="29">
        <f>ROUND('Stavební rozpočet'!H600,2)</f>
        <v>0</v>
      </c>
      <c r="F69" s="29">
        <f>ROUND('Stavební rozpočet'!I600,2)</f>
        <v>0</v>
      </c>
      <c r="G69" s="29">
        <f>ROUND('Stavební rozpočet'!J600,2)</f>
        <v>0</v>
      </c>
      <c r="H69" s="31" t="s">
        <v>1381</v>
      </c>
      <c r="I69" s="29">
        <f t="shared" si="1"/>
        <v>0</v>
      </c>
    </row>
    <row r="70" spans="1:9" x14ac:dyDescent="0.25">
      <c r="A70" s="2" t="s">
        <v>1009</v>
      </c>
      <c r="B70" s="3" t="s">
        <v>1004</v>
      </c>
      <c r="C70" s="91" t="s">
        <v>654</v>
      </c>
      <c r="D70" s="91"/>
      <c r="E70" s="29">
        <f>ROUND('Stavební rozpočet'!H602,2)</f>
        <v>0</v>
      </c>
      <c r="F70" s="29">
        <f>ROUND('Stavební rozpočet'!I602,2)</f>
        <v>0</v>
      </c>
      <c r="G70" s="29">
        <f>ROUND('Stavební rozpočet'!J602,2)</f>
        <v>0</v>
      </c>
      <c r="H70" s="31" t="s">
        <v>1381</v>
      </c>
      <c r="I70" s="29">
        <f t="shared" si="1"/>
        <v>0</v>
      </c>
    </row>
    <row r="71" spans="1:9" x14ac:dyDescent="0.25">
      <c r="A71" s="2" t="s">
        <v>1214</v>
      </c>
      <c r="B71" s="3" t="s">
        <v>51</v>
      </c>
      <c r="C71" s="91" t="s">
        <v>1211</v>
      </c>
      <c r="D71" s="91"/>
      <c r="E71" s="29">
        <f>ROUND('Stavební rozpočet'!H604,2)</f>
        <v>0</v>
      </c>
      <c r="F71" s="29">
        <f>ROUND('Stavební rozpočet'!I604,2)</f>
        <v>0</v>
      </c>
      <c r="G71" s="29">
        <f>ROUND('Stavební rozpočet'!J604,2)</f>
        <v>0</v>
      </c>
      <c r="H71" s="31" t="s">
        <v>1380</v>
      </c>
      <c r="I71" s="29">
        <f t="shared" si="1"/>
        <v>0</v>
      </c>
    </row>
    <row r="72" spans="1:9" x14ac:dyDescent="0.25">
      <c r="A72" s="2" t="s">
        <v>1214</v>
      </c>
      <c r="B72" s="3" t="s">
        <v>1212</v>
      </c>
      <c r="C72" s="91" t="s">
        <v>1213</v>
      </c>
      <c r="D72" s="91"/>
      <c r="E72" s="29">
        <f>ROUND('Stavební rozpočet'!H605,2)</f>
        <v>0</v>
      </c>
      <c r="F72" s="29">
        <f>ROUND('Stavební rozpočet'!I605,2)</f>
        <v>0</v>
      </c>
      <c r="G72" s="29">
        <f>ROUND('Stavební rozpočet'!J605,2)</f>
        <v>0</v>
      </c>
      <c r="H72" s="31" t="s">
        <v>1381</v>
      </c>
      <c r="I72" s="29">
        <f t="shared" si="1"/>
        <v>0</v>
      </c>
    </row>
    <row r="73" spans="1:9" x14ac:dyDescent="0.25">
      <c r="F73" s="4" t="s">
        <v>1372</v>
      </c>
      <c r="G73" s="65">
        <f>ROUND(SUM(I11:I72),2)</f>
        <v>0</v>
      </c>
    </row>
  </sheetData>
  <mergeCells count="87">
    <mergeCell ref="C72:D72"/>
    <mergeCell ref="C67:D67"/>
    <mergeCell ref="C68:D68"/>
    <mergeCell ref="C69:D69"/>
    <mergeCell ref="C70:D70"/>
    <mergeCell ref="C71:D71"/>
    <mergeCell ref="C62:D62"/>
    <mergeCell ref="C63:D63"/>
    <mergeCell ref="C64:D64"/>
    <mergeCell ref="C65:D65"/>
    <mergeCell ref="C66:D66"/>
    <mergeCell ref="C57:D57"/>
    <mergeCell ref="C58:D58"/>
    <mergeCell ref="C59:D59"/>
    <mergeCell ref="C60:D60"/>
    <mergeCell ref="C61:D61"/>
    <mergeCell ref="C52:D52"/>
    <mergeCell ref="C53:D53"/>
    <mergeCell ref="C54:D54"/>
    <mergeCell ref="C55:D55"/>
    <mergeCell ref="C56:D56"/>
    <mergeCell ref="C47:D47"/>
    <mergeCell ref="C48:D48"/>
    <mergeCell ref="C49:D49"/>
    <mergeCell ref="C50:D50"/>
    <mergeCell ref="C51:D51"/>
    <mergeCell ref="C42:D42"/>
    <mergeCell ref="C43:D43"/>
    <mergeCell ref="C44:D44"/>
    <mergeCell ref="C45:D45"/>
    <mergeCell ref="C46:D46"/>
    <mergeCell ref="C37:D37"/>
    <mergeCell ref="C38:D38"/>
    <mergeCell ref="C39:D39"/>
    <mergeCell ref="C40:D40"/>
    <mergeCell ref="C41:D41"/>
    <mergeCell ref="C32:D32"/>
    <mergeCell ref="C33:D33"/>
    <mergeCell ref="C34:D34"/>
    <mergeCell ref="C35:D35"/>
    <mergeCell ref="C36:D36"/>
    <mergeCell ref="C27:D27"/>
    <mergeCell ref="C28:D28"/>
    <mergeCell ref="C29:D29"/>
    <mergeCell ref="C30:D30"/>
    <mergeCell ref="C31:D31"/>
    <mergeCell ref="C22:D22"/>
    <mergeCell ref="C23:D23"/>
    <mergeCell ref="C24:D24"/>
    <mergeCell ref="C25:D25"/>
    <mergeCell ref="C26:D26"/>
    <mergeCell ref="C17:D17"/>
    <mergeCell ref="C18:D18"/>
    <mergeCell ref="C19:D19"/>
    <mergeCell ref="C20:D20"/>
    <mergeCell ref="C21:D21"/>
    <mergeCell ref="C12:D12"/>
    <mergeCell ref="C13:D13"/>
    <mergeCell ref="C14:D14"/>
    <mergeCell ref="C15:D15"/>
    <mergeCell ref="C16:D16"/>
    <mergeCell ref="G2:G3"/>
    <mergeCell ref="G4:G5"/>
    <mergeCell ref="G6:G7"/>
    <mergeCell ref="G8:G9"/>
    <mergeCell ref="C11:D11"/>
    <mergeCell ref="C8:C9"/>
    <mergeCell ref="E2:E3"/>
    <mergeCell ref="E4:E5"/>
    <mergeCell ref="E6:E7"/>
    <mergeCell ref="E8:E9"/>
    <mergeCell ref="A1:G1"/>
    <mergeCell ref="A2:B3"/>
    <mergeCell ref="A4:B5"/>
    <mergeCell ref="A6:B7"/>
    <mergeCell ref="A8:B9"/>
    <mergeCell ref="D2:D3"/>
    <mergeCell ref="D4:D5"/>
    <mergeCell ref="D6:D7"/>
    <mergeCell ref="D8:D9"/>
    <mergeCell ref="F2:F3"/>
    <mergeCell ref="F4:F5"/>
    <mergeCell ref="F6:F7"/>
    <mergeCell ref="F8:F9"/>
    <mergeCell ref="C2:C3"/>
    <mergeCell ref="C4:C5"/>
    <mergeCell ref="C6:C7"/>
  </mergeCells>
  <pageMargins left="0.393999993801117" right="0.393999993801117" top="0.59100002050399802" bottom="0.59100002050399802" header="0" footer="0"/>
  <pageSetup fitToHeight="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45"/>
  <sheetViews>
    <sheetView workbookViewId="0">
      <selection activeCell="A45" sqref="A45:E45"/>
    </sheetView>
  </sheetViews>
  <sheetFormatPr defaultColWidth="12.140625" defaultRowHeight="15" customHeight="1" x14ac:dyDescent="0.25"/>
  <cols>
    <col min="1" max="1" width="9.140625" customWidth="1"/>
    <col min="2" max="2" width="12.85546875" customWidth="1"/>
    <col min="3" max="3" width="22.85546875" customWidth="1"/>
    <col min="4" max="4" width="10" customWidth="1"/>
    <col min="5" max="5" width="14" customWidth="1"/>
    <col min="6" max="6" width="22.85546875" customWidth="1"/>
    <col min="7" max="7" width="9.140625" customWidth="1"/>
    <col min="8" max="8" width="17.140625" customWidth="1"/>
    <col min="9" max="9" width="22.85546875" customWidth="1"/>
  </cols>
  <sheetData>
    <row r="1" spans="1:9" ht="54.75" customHeight="1" x14ac:dyDescent="0.25">
      <c r="A1" s="125" t="s">
        <v>831</v>
      </c>
      <c r="B1" s="87"/>
      <c r="C1" s="87"/>
      <c r="D1" s="87"/>
      <c r="E1" s="87"/>
      <c r="F1" s="87"/>
      <c r="G1" s="87"/>
      <c r="H1" s="87"/>
      <c r="I1" s="87"/>
    </row>
    <row r="2" spans="1:9" x14ac:dyDescent="0.25">
      <c r="A2" s="88" t="s">
        <v>1</v>
      </c>
      <c r="B2" s="89"/>
      <c r="C2" s="97" t="str">
        <f>'Stavební rozpočet'!C2</f>
        <v>Vestavba odborné učebny v bývalé uhelně ZŠ Vl. Menšíka, Ivančice</v>
      </c>
      <c r="D2" s="98"/>
      <c r="E2" s="95" t="s">
        <v>5</v>
      </c>
      <c r="F2" s="95" t="str">
        <f>'Stavební rozpočet'!I2</f>
        <v>Město Ivančice
Město Ivančice</v>
      </c>
      <c r="G2" s="89"/>
      <c r="H2" s="95" t="s">
        <v>1383</v>
      </c>
      <c r="I2" s="100" t="s">
        <v>1384</v>
      </c>
    </row>
    <row r="3" spans="1:9" ht="15" customHeight="1" x14ac:dyDescent="0.25">
      <c r="A3" s="90"/>
      <c r="B3" s="91"/>
      <c r="C3" s="99"/>
      <c r="D3" s="99"/>
      <c r="E3" s="91"/>
      <c r="F3" s="91"/>
      <c r="G3" s="91"/>
      <c r="H3" s="91"/>
      <c r="I3" s="101"/>
    </row>
    <row r="4" spans="1:9" x14ac:dyDescent="0.25">
      <c r="A4" s="92" t="s">
        <v>7</v>
      </c>
      <c r="B4" s="91"/>
      <c r="C4" s="96" t="str">
        <f>'Stavební rozpočet'!C4</f>
        <v>Občanská vybavenost</v>
      </c>
      <c r="D4" s="91"/>
      <c r="E4" s="96" t="s">
        <v>10</v>
      </c>
      <c r="F4" s="96" t="str">
        <f>'Stavební rozpočet'!I4</f>
        <v>Tomáš Sýkora</v>
      </c>
      <c r="G4" s="91"/>
      <c r="H4" s="96" t="s">
        <v>1383</v>
      </c>
      <c r="I4" s="101" t="s">
        <v>1385</v>
      </c>
    </row>
    <row r="5" spans="1:9" ht="15" customHeight="1" x14ac:dyDescent="0.25">
      <c r="A5" s="90"/>
      <c r="B5" s="91"/>
      <c r="C5" s="91"/>
      <c r="D5" s="91"/>
      <c r="E5" s="91"/>
      <c r="F5" s="91"/>
      <c r="G5" s="91"/>
      <c r="H5" s="91"/>
      <c r="I5" s="101"/>
    </row>
    <row r="6" spans="1:9" x14ac:dyDescent="0.25">
      <c r="A6" s="92" t="s">
        <v>12</v>
      </c>
      <c r="B6" s="91"/>
      <c r="C6" s="96" t="str">
        <f>'Stavební rozpočet'!C6</f>
        <v>Parcela č. 57, k.ú. Ivančice [655724]</v>
      </c>
      <c r="D6" s="91"/>
      <c r="E6" s="96" t="s">
        <v>15</v>
      </c>
      <c r="F6" s="96" t="str">
        <f>'Stavební rozpočet'!I6</f>
        <v> </v>
      </c>
      <c r="G6" s="91"/>
      <c r="H6" s="96" t="s">
        <v>1383</v>
      </c>
      <c r="I6" s="101" t="s">
        <v>51</v>
      </c>
    </row>
    <row r="7" spans="1:9" ht="15" customHeight="1" x14ac:dyDescent="0.25">
      <c r="A7" s="90"/>
      <c r="B7" s="91"/>
      <c r="C7" s="91"/>
      <c r="D7" s="91"/>
      <c r="E7" s="91"/>
      <c r="F7" s="91"/>
      <c r="G7" s="91"/>
      <c r="H7" s="91"/>
      <c r="I7" s="101"/>
    </row>
    <row r="8" spans="1:9" x14ac:dyDescent="0.25">
      <c r="A8" s="92" t="s">
        <v>9</v>
      </c>
      <c r="B8" s="91"/>
      <c r="C8" s="96" t="str">
        <f>'Stavební rozpočet'!G4</f>
        <v xml:space="preserve"> </v>
      </c>
      <c r="D8" s="91"/>
      <c r="E8" s="96" t="s">
        <v>14</v>
      </c>
      <c r="F8" s="96" t="str">
        <f>'Stavební rozpočet'!G6</f>
        <v xml:space="preserve"> </v>
      </c>
      <c r="G8" s="91"/>
      <c r="H8" s="91" t="s">
        <v>1386</v>
      </c>
      <c r="I8" s="127">
        <v>273</v>
      </c>
    </row>
    <row r="9" spans="1:9" x14ac:dyDescent="0.25">
      <c r="A9" s="90"/>
      <c r="B9" s="91"/>
      <c r="C9" s="91"/>
      <c r="D9" s="91"/>
      <c r="E9" s="91"/>
      <c r="F9" s="91"/>
      <c r="G9" s="91"/>
      <c r="H9" s="91"/>
      <c r="I9" s="101"/>
    </row>
    <row r="10" spans="1:9" x14ac:dyDescent="0.25">
      <c r="A10" s="92" t="s">
        <v>17</v>
      </c>
      <c r="B10" s="91"/>
      <c r="C10" s="96" t="str">
        <f>'Stavební rozpočet'!C8</f>
        <v>8013212</v>
      </c>
      <c r="D10" s="91"/>
      <c r="E10" s="96" t="s">
        <v>21</v>
      </c>
      <c r="F10" s="96" t="str">
        <f>'Stavební rozpočet'!I8</f>
        <v>Tomáš Sýkora</v>
      </c>
      <c r="G10" s="91"/>
      <c r="H10" s="91" t="s">
        <v>1387</v>
      </c>
      <c r="I10" s="124" t="str">
        <f>'Stavební rozpočet'!G8</f>
        <v>13.05.2026</v>
      </c>
    </row>
    <row r="11" spans="1:9" x14ac:dyDescent="0.25">
      <c r="A11" s="126"/>
      <c r="B11" s="122"/>
      <c r="C11" s="122"/>
      <c r="D11" s="122"/>
      <c r="E11" s="122"/>
      <c r="F11" s="122"/>
      <c r="G11" s="122"/>
      <c r="H11" s="122"/>
      <c r="I11" s="128"/>
    </row>
    <row r="13" spans="1:9" ht="15.75" x14ac:dyDescent="0.25">
      <c r="A13" s="162" t="s">
        <v>1427</v>
      </c>
      <c r="B13" s="162"/>
      <c r="C13" s="162"/>
      <c r="D13" s="162"/>
      <c r="E13" s="162"/>
    </row>
    <row r="14" spans="1:9" x14ac:dyDescent="0.25">
      <c r="A14" s="163" t="s">
        <v>1428</v>
      </c>
      <c r="B14" s="164"/>
      <c r="C14" s="164"/>
      <c r="D14" s="164"/>
      <c r="E14" s="165"/>
      <c r="F14" s="79" t="s">
        <v>1429</v>
      </c>
      <c r="G14" s="79" t="s">
        <v>651</v>
      </c>
      <c r="H14" s="79" t="s">
        <v>1430</v>
      </c>
      <c r="I14" s="79" t="s">
        <v>1429</v>
      </c>
    </row>
    <row r="15" spans="1:9" x14ac:dyDescent="0.25">
      <c r="A15" s="166" t="s">
        <v>1397</v>
      </c>
      <c r="B15" s="167"/>
      <c r="C15" s="167"/>
      <c r="D15" s="167"/>
      <c r="E15" s="168"/>
      <c r="F15" s="80">
        <v>0</v>
      </c>
      <c r="G15" s="81" t="s">
        <v>51</v>
      </c>
      <c r="H15" s="81" t="s">
        <v>51</v>
      </c>
      <c r="I15" s="80">
        <f>F15</f>
        <v>0</v>
      </c>
    </row>
    <row r="16" spans="1:9" x14ac:dyDescent="0.25">
      <c r="A16" s="166" t="s">
        <v>1398</v>
      </c>
      <c r="B16" s="167"/>
      <c r="C16" s="167"/>
      <c r="D16" s="167"/>
      <c r="E16" s="168"/>
      <c r="F16" s="80">
        <v>0</v>
      </c>
      <c r="G16" s="81" t="s">
        <v>51</v>
      </c>
      <c r="H16" s="81" t="s">
        <v>51</v>
      </c>
      <c r="I16" s="80">
        <f>F16</f>
        <v>0</v>
      </c>
    </row>
    <row r="17" spans="1:9" x14ac:dyDescent="0.25">
      <c r="A17" s="169" t="s">
        <v>1401</v>
      </c>
      <c r="B17" s="170"/>
      <c r="C17" s="170"/>
      <c r="D17" s="170"/>
      <c r="E17" s="171"/>
      <c r="F17" s="82">
        <v>0</v>
      </c>
      <c r="G17" s="83" t="s">
        <v>51</v>
      </c>
      <c r="H17" s="83" t="s">
        <v>51</v>
      </c>
      <c r="I17" s="82">
        <f>F17</f>
        <v>0</v>
      </c>
    </row>
    <row r="18" spans="1:9" x14ac:dyDescent="0.25">
      <c r="A18" s="172" t="s">
        <v>1431</v>
      </c>
      <c r="B18" s="173"/>
      <c r="C18" s="173"/>
      <c r="D18" s="173"/>
      <c r="E18" s="174"/>
      <c r="F18" s="84" t="s">
        <v>51</v>
      </c>
      <c r="G18" s="85" t="s">
        <v>51</v>
      </c>
      <c r="H18" s="85" t="s">
        <v>51</v>
      </c>
      <c r="I18" s="86">
        <f>SUM(I15:I17)</f>
        <v>0</v>
      </c>
    </row>
    <row r="20" spans="1:9" x14ac:dyDescent="0.25">
      <c r="A20" s="163" t="s">
        <v>1394</v>
      </c>
      <c r="B20" s="164"/>
      <c r="C20" s="164"/>
      <c r="D20" s="164"/>
      <c r="E20" s="165"/>
      <c r="F20" s="79" t="s">
        <v>1429</v>
      </c>
      <c r="G20" s="79" t="s">
        <v>651</v>
      </c>
      <c r="H20" s="79" t="s">
        <v>1430</v>
      </c>
      <c r="I20" s="79" t="s">
        <v>1429</v>
      </c>
    </row>
    <row r="21" spans="1:9" x14ac:dyDescent="0.25">
      <c r="A21" s="166" t="s">
        <v>844</v>
      </c>
      <c r="B21" s="167"/>
      <c r="C21" s="167"/>
      <c r="D21" s="167"/>
      <c r="E21" s="168"/>
      <c r="F21" s="80">
        <v>0</v>
      </c>
      <c r="G21" s="81" t="s">
        <v>51</v>
      </c>
      <c r="H21" s="81" t="s">
        <v>51</v>
      </c>
      <c r="I21" s="80">
        <f t="shared" ref="I21:I26" si="0">F21</f>
        <v>0</v>
      </c>
    </row>
    <row r="22" spans="1:9" x14ac:dyDescent="0.25">
      <c r="A22" s="166" t="s">
        <v>1399</v>
      </c>
      <c r="B22" s="167"/>
      <c r="C22" s="167"/>
      <c r="D22" s="167"/>
      <c r="E22" s="168"/>
      <c r="F22" s="80">
        <v>0</v>
      </c>
      <c r="G22" s="81" t="s">
        <v>51</v>
      </c>
      <c r="H22" s="81" t="s">
        <v>51</v>
      </c>
      <c r="I22" s="80">
        <f t="shared" si="0"/>
        <v>0</v>
      </c>
    </row>
    <row r="23" spans="1:9" x14ac:dyDescent="0.25">
      <c r="A23" s="166" t="s">
        <v>1402</v>
      </c>
      <c r="B23" s="167"/>
      <c r="C23" s="167"/>
      <c r="D23" s="167"/>
      <c r="E23" s="168"/>
      <c r="F23" s="80">
        <v>0</v>
      </c>
      <c r="G23" s="81" t="s">
        <v>51</v>
      </c>
      <c r="H23" s="81" t="s">
        <v>51</v>
      </c>
      <c r="I23" s="80">
        <f t="shared" si="0"/>
        <v>0</v>
      </c>
    </row>
    <row r="24" spans="1:9" x14ac:dyDescent="0.25">
      <c r="A24" s="166" t="s">
        <v>1403</v>
      </c>
      <c r="B24" s="167"/>
      <c r="C24" s="167"/>
      <c r="D24" s="167"/>
      <c r="E24" s="168"/>
      <c r="F24" s="80">
        <v>0</v>
      </c>
      <c r="G24" s="81" t="s">
        <v>51</v>
      </c>
      <c r="H24" s="81" t="s">
        <v>51</v>
      </c>
      <c r="I24" s="80">
        <f t="shared" si="0"/>
        <v>0</v>
      </c>
    </row>
    <row r="25" spans="1:9" x14ac:dyDescent="0.25">
      <c r="A25" s="166" t="s">
        <v>1405</v>
      </c>
      <c r="B25" s="167"/>
      <c r="C25" s="167"/>
      <c r="D25" s="167"/>
      <c r="E25" s="168"/>
      <c r="F25" s="80">
        <v>0</v>
      </c>
      <c r="G25" s="81" t="s">
        <v>51</v>
      </c>
      <c r="H25" s="81" t="s">
        <v>51</v>
      </c>
      <c r="I25" s="80">
        <f t="shared" si="0"/>
        <v>0</v>
      </c>
    </row>
    <row r="26" spans="1:9" x14ac:dyDescent="0.25">
      <c r="A26" s="169" t="s">
        <v>1406</v>
      </c>
      <c r="B26" s="170"/>
      <c r="C26" s="170"/>
      <c r="D26" s="170"/>
      <c r="E26" s="171"/>
      <c r="F26" s="82">
        <v>0</v>
      </c>
      <c r="G26" s="83" t="s">
        <v>51</v>
      </c>
      <c r="H26" s="83" t="s">
        <v>51</v>
      </c>
      <c r="I26" s="82">
        <f t="shared" si="0"/>
        <v>0</v>
      </c>
    </row>
    <row r="27" spans="1:9" x14ac:dyDescent="0.25">
      <c r="A27" s="172" t="s">
        <v>1432</v>
      </c>
      <c r="B27" s="173"/>
      <c r="C27" s="173"/>
      <c r="D27" s="173"/>
      <c r="E27" s="174"/>
      <c r="F27" s="84" t="s">
        <v>51</v>
      </c>
      <c r="G27" s="85" t="s">
        <v>51</v>
      </c>
      <c r="H27" s="85" t="s">
        <v>51</v>
      </c>
      <c r="I27" s="86">
        <f>SUM(I21:I26)</f>
        <v>0</v>
      </c>
    </row>
    <row r="29" spans="1:9" ht="15.75" x14ac:dyDescent="0.25">
      <c r="A29" s="175" t="s">
        <v>1433</v>
      </c>
      <c r="B29" s="176"/>
      <c r="C29" s="176"/>
      <c r="D29" s="176"/>
      <c r="E29" s="177"/>
      <c r="F29" s="178">
        <f>I18+I27</f>
        <v>0</v>
      </c>
      <c r="G29" s="179"/>
      <c r="H29" s="179"/>
      <c r="I29" s="180"/>
    </row>
    <row r="33" spans="1:9" ht="15.75" x14ac:dyDescent="0.25">
      <c r="A33" s="162" t="s">
        <v>1434</v>
      </c>
      <c r="B33" s="162"/>
      <c r="C33" s="162"/>
      <c r="D33" s="162"/>
      <c r="E33" s="162"/>
    </row>
    <row r="34" spans="1:9" x14ac:dyDescent="0.25">
      <c r="A34" s="163" t="s">
        <v>1435</v>
      </c>
      <c r="B34" s="164"/>
      <c r="C34" s="164"/>
      <c r="D34" s="164"/>
      <c r="E34" s="165"/>
      <c r="F34" s="79" t="s">
        <v>1429</v>
      </c>
      <c r="G34" s="79" t="s">
        <v>651</v>
      </c>
      <c r="H34" s="79" t="s">
        <v>1430</v>
      </c>
      <c r="I34" s="79" t="s">
        <v>1429</v>
      </c>
    </row>
    <row r="35" spans="1:9" x14ac:dyDescent="0.25">
      <c r="A35" s="166" t="s">
        <v>833</v>
      </c>
      <c r="B35" s="167"/>
      <c r="C35" s="167"/>
      <c r="D35" s="167"/>
      <c r="E35" s="168"/>
      <c r="F35" s="80">
        <f>SUM('Stavební rozpočet'!BM12:BM1502)</f>
        <v>0</v>
      </c>
      <c r="G35" s="81" t="s">
        <v>51</v>
      </c>
      <c r="H35" s="81" t="s">
        <v>51</v>
      </c>
      <c r="I35" s="80">
        <f t="shared" ref="I35:I44" si="1">F35</f>
        <v>0</v>
      </c>
    </row>
    <row r="36" spans="1:9" x14ac:dyDescent="0.25">
      <c r="A36" s="166" t="s">
        <v>1436</v>
      </c>
      <c r="B36" s="167"/>
      <c r="C36" s="167"/>
      <c r="D36" s="167"/>
      <c r="E36" s="168"/>
      <c r="F36" s="80">
        <f>SUM('Stavební rozpočet'!BN12:BN1502)</f>
        <v>0</v>
      </c>
      <c r="G36" s="81" t="s">
        <v>51</v>
      </c>
      <c r="H36" s="81" t="s">
        <v>51</v>
      </c>
      <c r="I36" s="80">
        <f t="shared" si="1"/>
        <v>0</v>
      </c>
    </row>
    <row r="37" spans="1:9" x14ac:dyDescent="0.25">
      <c r="A37" s="166" t="s">
        <v>844</v>
      </c>
      <c r="B37" s="167"/>
      <c r="C37" s="167"/>
      <c r="D37" s="167"/>
      <c r="E37" s="168"/>
      <c r="F37" s="80">
        <f>SUM('Stavební rozpočet'!BO12:BO1502)</f>
        <v>0</v>
      </c>
      <c r="G37" s="81" t="s">
        <v>51</v>
      </c>
      <c r="H37" s="81" t="s">
        <v>51</v>
      </c>
      <c r="I37" s="80">
        <f t="shared" si="1"/>
        <v>0</v>
      </c>
    </row>
    <row r="38" spans="1:9" x14ac:dyDescent="0.25">
      <c r="A38" s="166" t="s">
        <v>858</v>
      </c>
      <c r="B38" s="167"/>
      <c r="C38" s="167"/>
      <c r="D38" s="167"/>
      <c r="E38" s="168"/>
      <c r="F38" s="80">
        <f>SUM('Stavební rozpočet'!BP12:BP1502)</f>
        <v>0</v>
      </c>
      <c r="G38" s="81" t="s">
        <v>51</v>
      </c>
      <c r="H38" s="81" t="s">
        <v>51</v>
      </c>
      <c r="I38" s="80">
        <f t="shared" si="1"/>
        <v>0</v>
      </c>
    </row>
    <row r="39" spans="1:9" x14ac:dyDescent="0.25">
      <c r="A39" s="166" t="s">
        <v>1437</v>
      </c>
      <c r="B39" s="167"/>
      <c r="C39" s="167"/>
      <c r="D39" s="167"/>
      <c r="E39" s="168"/>
      <c r="F39" s="80">
        <f>SUM('Stavební rozpočet'!BQ12:BQ1502)</f>
        <v>0</v>
      </c>
      <c r="G39" s="81" t="s">
        <v>51</v>
      </c>
      <c r="H39" s="81" t="s">
        <v>51</v>
      </c>
      <c r="I39" s="80">
        <f t="shared" si="1"/>
        <v>0</v>
      </c>
    </row>
    <row r="40" spans="1:9" x14ac:dyDescent="0.25">
      <c r="A40" s="166" t="s">
        <v>1402</v>
      </c>
      <c r="B40" s="167"/>
      <c r="C40" s="167"/>
      <c r="D40" s="167"/>
      <c r="E40" s="168"/>
      <c r="F40" s="80">
        <f>SUM('Stavební rozpočet'!BR12:BR1502)</f>
        <v>0</v>
      </c>
      <c r="G40" s="81" t="s">
        <v>51</v>
      </c>
      <c r="H40" s="81" t="s">
        <v>51</v>
      </c>
      <c r="I40" s="80">
        <f t="shared" si="1"/>
        <v>0</v>
      </c>
    </row>
    <row r="41" spans="1:9" x14ac:dyDescent="0.25">
      <c r="A41" s="166" t="s">
        <v>1403</v>
      </c>
      <c r="B41" s="167"/>
      <c r="C41" s="167"/>
      <c r="D41" s="167"/>
      <c r="E41" s="168"/>
      <c r="F41" s="80">
        <f>SUM('Stavební rozpočet'!BS12:BS1502)</f>
        <v>0</v>
      </c>
      <c r="G41" s="81" t="s">
        <v>51</v>
      </c>
      <c r="H41" s="81" t="s">
        <v>51</v>
      </c>
      <c r="I41" s="80">
        <f t="shared" si="1"/>
        <v>0</v>
      </c>
    </row>
    <row r="42" spans="1:9" x14ac:dyDescent="0.25">
      <c r="A42" s="166" t="s">
        <v>1438</v>
      </c>
      <c r="B42" s="167"/>
      <c r="C42" s="167"/>
      <c r="D42" s="167"/>
      <c r="E42" s="168"/>
      <c r="F42" s="80">
        <f>SUM('Stavební rozpočet'!BT12:BT1502)</f>
        <v>0</v>
      </c>
      <c r="G42" s="81" t="s">
        <v>51</v>
      </c>
      <c r="H42" s="81" t="s">
        <v>51</v>
      </c>
      <c r="I42" s="80">
        <f t="shared" si="1"/>
        <v>0</v>
      </c>
    </row>
    <row r="43" spans="1:9" x14ac:dyDescent="0.25">
      <c r="A43" s="166" t="s">
        <v>1439</v>
      </c>
      <c r="B43" s="167"/>
      <c r="C43" s="167"/>
      <c r="D43" s="167"/>
      <c r="E43" s="168"/>
      <c r="F43" s="80">
        <f>SUM('Stavební rozpočet'!BU12:BU1502)</f>
        <v>0</v>
      </c>
      <c r="G43" s="81" t="s">
        <v>51</v>
      </c>
      <c r="H43" s="81" t="s">
        <v>51</v>
      </c>
      <c r="I43" s="80">
        <f t="shared" si="1"/>
        <v>0</v>
      </c>
    </row>
    <row r="44" spans="1:9" x14ac:dyDescent="0.25">
      <c r="A44" s="169" t="s">
        <v>1440</v>
      </c>
      <c r="B44" s="170"/>
      <c r="C44" s="170"/>
      <c r="D44" s="170"/>
      <c r="E44" s="171"/>
      <c r="F44" s="82">
        <f>SUM('Stavební rozpočet'!BV12:BV1502)</f>
        <v>0</v>
      </c>
      <c r="G44" s="83" t="s">
        <v>51</v>
      </c>
      <c r="H44" s="83" t="s">
        <v>51</v>
      </c>
      <c r="I44" s="82">
        <f t="shared" si="1"/>
        <v>0</v>
      </c>
    </row>
    <row r="45" spans="1:9" x14ac:dyDescent="0.25">
      <c r="A45" s="172" t="s">
        <v>1441</v>
      </c>
      <c r="B45" s="173"/>
      <c r="C45" s="173"/>
      <c r="D45" s="173"/>
      <c r="E45" s="174"/>
      <c r="F45" s="84" t="s">
        <v>51</v>
      </c>
      <c r="G45" s="85" t="s">
        <v>51</v>
      </c>
      <c r="H45" s="85" t="s">
        <v>51</v>
      </c>
      <c r="I45" s="86">
        <f>SUM(I35:I44)</f>
        <v>0</v>
      </c>
    </row>
  </sheetData>
  <mergeCells count="60">
    <mergeCell ref="A41:E41"/>
    <mergeCell ref="A42:E42"/>
    <mergeCell ref="A43:E43"/>
    <mergeCell ref="A44:E44"/>
    <mergeCell ref="A45:E45"/>
    <mergeCell ref="A36:E36"/>
    <mergeCell ref="A37:E37"/>
    <mergeCell ref="A38:E38"/>
    <mergeCell ref="A39:E39"/>
    <mergeCell ref="A40:E40"/>
    <mergeCell ref="A29:E29"/>
    <mergeCell ref="F29:I29"/>
    <mergeCell ref="A33:E33"/>
    <mergeCell ref="A34:E34"/>
    <mergeCell ref="A35:E35"/>
    <mergeCell ref="A23:E23"/>
    <mergeCell ref="A24:E24"/>
    <mergeCell ref="A25:E25"/>
    <mergeCell ref="A26:E26"/>
    <mergeCell ref="A27:E27"/>
    <mergeCell ref="A17:E17"/>
    <mergeCell ref="A18:E18"/>
    <mergeCell ref="A20:E20"/>
    <mergeCell ref="A21:E21"/>
    <mergeCell ref="A22:E22"/>
    <mergeCell ref="I10:I11"/>
    <mergeCell ref="A13:E13"/>
    <mergeCell ref="A14:E14"/>
    <mergeCell ref="A15:E15"/>
    <mergeCell ref="A16:E16"/>
    <mergeCell ref="H10:H11"/>
    <mergeCell ref="C2:D3"/>
    <mergeCell ref="C4:D5"/>
    <mergeCell ref="C6:D7"/>
    <mergeCell ref="C8:D9"/>
    <mergeCell ref="C10:D11"/>
    <mergeCell ref="F2:G3"/>
    <mergeCell ref="F4:G5"/>
    <mergeCell ref="F6:G7"/>
    <mergeCell ref="F8:G9"/>
    <mergeCell ref="F10:G11"/>
    <mergeCell ref="A10:B11"/>
    <mergeCell ref="E2:E3"/>
    <mergeCell ref="E4:E5"/>
    <mergeCell ref="E6:E7"/>
    <mergeCell ref="E8:E9"/>
    <mergeCell ref="E10:E11"/>
    <mergeCell ref="A1:I1"/>
    <mergeCell ref="A2:B3"/>
    <mergeCell ref="A4:B5"/>
    <mergeCell ref="A6:B7"/>
    <mergeCell ref="A8:B9"/>
    <mergeCell ref="H2:H3"/>
    <mergeCell ref="H4:H5"/>
    <mergeCell ref="H6:H7"/>
    <mergeCell ref="H8:H9"/>
    <mergeCell ref="I2:I3"/>
    <mergeCell ref="I4:I5"/>
    <mergeCell ref="I6:I7"/>
    <mergeCell ref="I8:I9"/>
  </mergeCells>
  <pageMargins left="0.393999993801117" right="0.393999993801117" top="0.59100002050399802" bottom="0.59100002050399802" header="0" footer="0"/>
  <pageSetup fitToHeight="0"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35"/>
  <sheetViews>
    <sheetView workbookViewId="0">
      <selection activeCell="A35" sqref="A35:I35"/>
    </sheetView>
  </sheetViews>
  <sheetFormatPr defaultColWidth="12.140625" defaultRowHeight="15" customHeight="1" x14ac:dyDescent="0.25"/>
  <cols>
    <col min="1" max="1" width="9.140625" customWidth="1"/>
    <col min="2" max="2" width="12.85546875" customWidth="1"/>
    <col min="3" max="3" width="27.140625" customWidth="1"/>
    <col min="4" max="4" width="10" customWidth="1"/>
    <col min="5" max="5" width="14" customWidth="1"/>
    <col min="6" max="6" width="27.140625" customWidth="1"/>
    <col min="7" max="7" width="9.140625" customWidth="1"/>
    <col min="8" max="8" width="12.85546875" customWidth="1"/>
    <col min="9" max="9" width="27.140625" customWidth="1"/>
  </cols>
  <sheetData>
    <row r="1" spans="1:9" ht="54.75" customHeight="1" x14ac:dyDescent="0.25">
      <c r="A1" s="125" t="s">
        <v>1442</v>
      </c>
      <c r="B1" s="87"/>
      <c r="C1" s="87"/>
      <c r="D1" s="87"/>
      <c r="E1" s="87"/>
      <c r="F1" s="87"/>
      <c r="G1" s="87"/>
      <c r="H1" s="87"/>
      <c r="I1" s="87"/>
    </row>
    <row r="2" spans="1:9" x14ac:dyDescent="0.25">
      <c r="A2" s="88" t="s">
        <v>1</v>
      </c>
      <c r="B2" s="89"/>
      <c r="C2" s="97" t="str">
        <f>'Stavební rozpočet'!C2</f>
        <v>Vestavba odborné učebny v bývalé uhelně ZŠ Vl. Menšíka, Ivančice</v>
      </c>
      <c r="D2" s="98"/>
      <c r="E2" s="95" t="s">
        <v>5</v>
      </c>
      <c r="F2" s="95" t="str">
        <f>'Stavební rozpočet'!I2</f>
        <v>Město Ivančice
Město Ivančice</v>
      </c>
      <c r="G2" s="89"/>
      <c r="H2" s="95" t="s">
        <v>1383</v>
      </c>
      <c r="I2" s="100" t="s">
        <v>1384</v>
      </c>
    </row>
    <row r="3" spans="1:9" ht="15" customHeight="1" x14ac:dyDescent="0.25">
      <c r="A3" s="90"/>
      <c r="B3" s="91"/>
      <c r="C3" s="99"/>
      <c r="D3" s="99"/>
      <c r="E3" s="91"/>
      <c r="F3" s="91"/>
      <c r="G3" s="91"/>
      <c r="H3" s="91"/>
      <c r="I3" s="101"/>
    </row>
    <row r="4" spans="1:9" x14ac:dyDescent="0.25">
      <c r="A4" s="92" t="s">
        <v>7</v>
      </c>
      <c r="B4" s="91"/>
      <c r="C4" s="96" t="str">
        <f>'Stavební rozpočet'!C4</f>
        <v>Občanská vybavenost</v>
      </c>
      <c r="D4" s="91"/>
      <c r="E4" s="96" t="s">
        <v>10</v>
      </c>
      <c r="F4" s="96" t="str">
        <f>'Stavební rozpočet'!I4</f>
        <v>Tomáš Sýkora</v>
      </c>
      <c r="G4" s="91"/>
      <c r="H4" s="96" t="s">
        <v>1383</v>
      </c>
      <c r="I4" s="101" t="s">
        <v>1385</v>
      </c>
    </row>
    <row r="5" spans="1:9" ht="15" customHeight="1" x14ac:dyDescent="0.25">
      <c r="A5" s="90"/>
      <c r="B5" s="91"/>
      <c r="C5" s="91"/>
      <c r="D5" s="91"/>
      <c r="E5" s="91"/>
      <c r="F5" s="91"/>
      <c r="G5" s="91"/>
      <c r="H5" s="91"/>
      <c r="I5" s="101"/>
    </row>
    <row r="6" spans="1:9" x14ac:dyDescent="0.25">
      <c r="A6" s="92" t="s">
        <v>12</v>
      </c>
      <c r="B6" s="91"/>
      <c r="C6" s="96" t="str">
        <f>'Stavební rozpočet'!C6</f>
        <v>Parcela č. 57, k.ú. Ivančice [655724]</v>
      </c>
      <c r="D6" s="91"/>
      <c r="E6" s="96" t="s">
        <v>15</v>
      </c>
      <c r="F6" s="96" t="str">
        <f>'Stavební rozpočet'!I6</f>
        <v> </v>
      </c>
      <c r="G6" s="91"/>
      <c r="H6" s="96" t="s">
        <v>1383</v>
      </c>
      <c r="I6" s="101" t="s">
        <v>51</v>
      </c>
    </row>
    <row r="7" spans="1:9" ht="15" customHeight="1" x14ac:dyDescent="0.25">
      <c r="A7" s="90"/>
      <c r="B7" s="91"/>
      <c r="C7" s="91"/>
      <c r="D7" s="91"/>
      <c r="E7" s="91"/>
      <c r="F7" s="91"/>
      <c r="G7" s="91"/>
      <c r="H7" s="91"/>
      <c r="I7" s="101"/>
    </row>
    <row r="8" spans="1:9" x14ac:dyDescent="0.25">
      <c r="A8" s="92" t="s">
        <v>9</v>
      </c>
      <c r="B8" s="91"/>
      <c r="C8" s="96" t="str">
        <f>'Stavební rozpočet'!G4</f>
        <v xml:space="preserve"> </v>
      </c>
      <c r="D8" s="91"/>
      <c r="E8" s="96" t="s">
        <v>14</v>
      </c>
      <c r="F8" s="96" t="str">
        <f>'Stavební rozpočet'!G6</f>
        <v xml:space="preserve"> </v>
      </c>
      <c r="G8" s="91"/>
      <c r="H8" s="91" t="s">
        <v>1386</v>
      </c>
      <c r="I8" s="127">
        <v>130</v>
      </c>
    </row>
    <row r="9" spans="1:9" x14ac:dyDescent="0.25">
      <c r="A9" s="90"/>
      <c r="B9" s="91"/>
      <c r="C9" s="91"/>
      <c r="D9" s="91"/>
      <c r="E9" s="91"/>
      <c r="F9" s="91"/>
      <c r="G9" s="91"/>
      <c r="H9" s="91"/>
      <c r="I9" s="101"/>
    </row>
    <row r="10" spans="1:9" x14ac:dyDescent="0.25">
      <c r="A10" s="92" t="s">
        <v>17</v>
      </c>
      <c r="B10" s="91"/>
      <c r="C10" s="96" t="str">
        <f>'Stavební rozpočet'!C8</f>
        <v>8013212</v>
      </c>
      <c r="D10" s="91"/>
      <c r="E10" s="96" t="s">
        <v>21</v>
      </c>
      <c r="F10" s="96" t="str">
        <f>'Stavební rozpočet'!I8</f>
        <v>Tomáš Sýkora</v>
      </c>
      <c r="G10" s="91"/>
      <c r="H10" s="91" t="s">
        <v>1387</v>
      </c>
      <c r="I10" s="124" t="str">
        <f>'Stavební rozpočet'!G8</f>
        <v>13.05.2026</v>
      </c>
    </row>
    <row r="11" spans="1:9" x14ac:dyDescent="0.25">
      <c r="A11" s="126"/>
      <c r="B11" s="122"/>
      <c r="C11" s="122"/>
      <c r="D11" s="122"/>
      <c r="E11" s="122"/>
      <c r="F11" s="122"/>
      <c r="G11" s="122"/>
      <c r="H11" s="122"/>
      <c r="I11" s="128"/>
    </row>
    <row r="12" spans="1:9" ht="23.25" x14ac:dyDescent="0.25">
      <c r="A12" s="129" t="s">
        <v>1388</v>
      </c>
      <c r="B12" s="129"/>
      <c r="C12" s="129"/>
      <c r="D12" s="129"/>
      <c r="E12" s="129"/>
      <c r="F12" s="129"/>
      <c r="G12" s="129"/>
      <c r="H12" s="129"/>
      <c r="I12" s="129"/>
    </row>
    <row r="13" spans="1:9" ht="26.25" customHeight="1" x14ac:dyDescent="0.25">
      <c r="A13" s="66" t="s">
        <v>1389</v>
      </c>
      <c r="B13" s="130" t="s">
        <v>1390</v>
      </c>
      <c r="C13" s="131"/>
      <c r="D13" s="67" t="s">
        <v>1391</v>
      </c>
      <c r="E13" s="130" t="s">
        <v>1392</v>
      </c>
      <c r="F13" s="131"/>
      <c r="G13" s="67" t="s">
        <v>1393</v>
      </c>
      <c r="H13" s="130" t="s">
        <v>1394</v>
      </c>
      <c r="I13" s="131"/>
    </row>
    <row r="14" spans="1:9" ht="15.75" x14ac:dyDescent="0.25">
      <c r="A14" s="68" t="s">
        <v>1395</v>
      </c>
      <c r="B14" s="69" t="s">
        <v>1396</v>
      </c>
      <c r="C14" s="70">
        <f>SUMIF('Stavební rozpočet'!AI12:AI1502,"O_01",'Stavební rozpočet'!AB12:AB1502)</f>
        <v>0</v>
      </c>
      <c r="D14" s="138" t="s">
        <v>1397</v>
      </c>
      <c r="E14" s="139"/>
      <c r="F14" s="70">
        <f>'VORN objektu (O_01)'!I15</f>
        <v>0</v>
      </c>
      <c r="G14" s="138" t="s">
        <v>844</v>
      </c>
      <c r="H14" s="139"/>
      <c r="I14" s="71">
        <f>'VORN objektu (O_01)'!I21</f>
        <v>0</v>
      </c>
    </row>
    <row r="15" spans="1:9" ht="15.75" x14ac:dyDescent="0.25">
      <c r="A15" s="72" t="s">
        <v>51</v>
      </c>
      <c r="B15" s="69" t="s">
        <v>36</v>
      </c>
      <c r="C15" s="70">
        <f>SUMIF('Stavební rozpočet'!AI12:AI1502,"O_01",'Stavební rozpočet'!AC12:AC1502)</f>
        <v>0</v>
      </c>
      <c r="D15" s="138" t="s">
        <v>1398</v>
      </c>
      <c r="E15" s="139"/>
      <c r="F15" s="70">
        <f>'VORN objektu (O_01)'!I16</f>
        <v>0</v>
      </c>
      <c r="G15" s="138" t="s">
        <v>1399</v>
      </c>
      <c r="H15" s="139"/>
      <c r="I15" s="71">
        <f>'VORN objektu (O_01)'!I22</f>
        <v>0</v>
      </c>
    </row>
    <row r="16" spans="1:9" ht="15.75" x14ac:dyDescent="0.25">
      <c r="A16" s="68" t="s">
        <v>1400</v>
      </c>
      <c r="B16" s="69" t="s">
        <v>1396</v>
      </c>
      <c r="C16" s="70">
        <f>SUMIF('Stavební rozpočet'!AI12:AI1502,"O_01",'Stavební rozpočet'!AD12:AD1502)</f>
        <v>0</v>
      </c>
      <c r="D16" s="138" t="s">
        <v>1401</v>
      </c>
      <c r="E16" s="139"/>
      <c r="F16" s="70">
        <f>'VORN objektu (O_01)'!I17</f>
        <v>0</v>
      </c>
      <c r="G16" s="138" t="s">
        <v>1402</v>
      </c>
      <c r="H16" s="139"/>
      <c r="I16" s="71">
        <f>'VORN objektu (O_01)'!I23</f>
        <v>0</v>
      </c>
    </row>
    <row r="17" spans="1:9" ht="15.75" x14ac:dyDescent="0.25">
      <c r="A17" s="72" t="s">
        <v>51</v>
      </c>
      <c r="B17" s="69" t="s">
        <v>36</v>
      </c>
      <c r="C17" s="70">
        <f>SUMIF('Stavební rozpočet'!AI12:AI1502,"O_01",'Stavební rozpočet'!AE12:AE1502)</f>
        <v>0</v>
      </c>
      <c r="D17" s="138" t="s">
        <v>51</v>
      </c>
      <c r="E17" s="139"/>
      <c r="F17" s="71" t="s">
        <v>51</v>
      </c>
      <c r="G17" s="138" t="s">
        <v>1403</v>
      </c>
      <c r="H17" s="139"/>
      <c r="I17" s="71">
        <f>'VORN objektu (O_01)'!I24</f>
        <v>0</v>
      </c>
    </row>
    <row r="18" spans="1:9" ht="15.75" x14ac:dyDescent="0.25">
      <c r="A18" s="68" t="s">
        <v>1404</v>
      </c>
      <c r="B18" s="69" t="s">
        <v>1396</v>
      </c>
      <c r="C18" s="70">
        <f>SUMIF('Stavební rozpočet'!AI12:AI1502,"O_01",'Stavební rozpočet'!AF12:AF1502)</f>
        <v>0</v>
      </c>
      <c r="D18" s="138" t="s">
        <v>51</v>
      </c>
      <c r="E18" s="139"/>
      <c r="F18" s="71" t="s">
        <v>51</v>
      </c>
      <c r="G18" s="138" t="s">
        <v>1405</v>
      </c>
      <c r="H18" s="139"/>
      <c r="I18" s="71">
        <f>'VORN objektu (O_01)'!I25</f>
        <v>0</v>
      </c>
    </row>
    <row r="19" spans="1:9" ht="15.75" x14ac:dyDescent="0.25">
      <c r="A19" s="72" t="s">
        <v>51</v>
      </c>
      <c r="B19" s="69" t="s">
        <v>36</v>
      </c>
      <c r="C19" s="70">
        <f>SUMIF('Stavební rozpočet'!AI12:AI1502,"O_01",'Stavební rozpočet'!AG12:AG1502)</f>
        <v>0</v>
      </c>
      <c r="D19" s="138" t="s">
        <v>51</v>
      </c>
      <c r="E19" s="139"/>
      <c r="F19" s="71" t="s">
        <v>51</v>
      </c>
      <c r="G19" s="138" t="s">
        <v>1406</v>
      </c>
      <c r="H19" s="139"/>
      <c r="I19" s="71">
        <f>'VORN objektu (O_01)'!I26</f>
        <v>0</v>
      </c>
    </row>
    <row r="20" spans="1:9" ht="15.75" x14ac:dyDescent="0.25">
      <c r="A20" s="132" t="s">
        <v>1407</v>
      </c>
      <c r="B20" s="133"/>
      <c r="C20" s="70">
        <f>SUMIF('Stavební rozpočet'!AI12:AI1502,"O_01",'Stavební rozpočet'!AH12:AH1502)</f>
        <v>0</v>
      </c>
      <c r="D20" s="138" t="s">
        <v>51</v>
      </c>
      <c r="E20" s="139"/>
      <c r="F20" s="71" t="s">
        <v>51</v>
      </c>
      <c r="G20" s="138" t="s">
        <v>51</v>
      </c>
      <c r="H20" s="139"/>
      <c r="I20" s="71" t="s">
        <v>51</v>
      </c>
    </row>
    <row r="21" spans="1:9" ht="15.75" x14ac:dyDescent="0.25">
      <c r="A21" s="134" t="s">
        <v>1408</v>
      </c>
      <c r="B21" s="135"/>
      <c r="C21" s="70">
        <f>SUMIF('Stavební rozpočet'!AI12:AI1502,"O_01",'Stavební rozpočet'!Z12:Z1502)</f>
        <v>0</v>
      </c>
      <c r="D21" s="140" t="s">
        <v>51</v>
      </c>
      <c r="E21" s="141"/>
      <c r="F21" s="74" t="s">
        <v>51</v>
      </c>
      <c r="G21" s="140" t="s">
        <v>51</v>
      </c>
      <c r="H21" s="141"/>
      <c r="I21" s="74" t="s">
        <v>51</v>
      </c>
    </row>
    <row r="22" spans="1:9" ht="16.5" customHeight="1" x14ac:dyDescent="0.25">
      <c r="A22" s="136" t="s">
        <v>1409</v>
      </c>
      <c r="B22" s="137"/>
      <c r="C22" s="70">
        <f>ROUND(SUM(C14:C21),2)</f>
        <v>0</v>
      </c>
      <c r="D22" s="142" t="s">
        <v>1410</v>
      </c>
      <c r="E22" s="137"/>
      <c r="F22" s="75">
        <f>SUM(F14:F21)</f>
        <v>0</v>
      </c>
      <c r="G22" s="142" t="s">
        <v>1411</v>
      </c>
      <c r="H22" s="137"/>
      <c r="I22" s="75">
        <f>SUM(I14:I21)</f>
        <v>0</v>
      </c>
    </row>
    <row r="23" spans="1:9" ht="15.75" x14ac:dyDescent="0.25">
      <c r="G23" s="132" t="s">
        <v>1414</v>
      </c>
      <c r="H23" s="133"/>
      <c r="I23" s="70">
        <f>'VORN objektu (O_01)'!I45</f>
        <v>0</v>
      </c>
    </row>
    <row r="25" spans="1:9" ht="15.75" x14ac:dyDescent="0.25">
      <c r="A25" s="144" t="s">
        <v>1416</v>
      </c>
      <c r="B25" s="145"/>
      <c r="C25" s="76">
        <f>ROUND(('Stavební rozpočet'!AS13+'Stavební rozpočet'!AS17+'Stavební rozpočet'!AS28+'Stavební rozpočet'!AS41+'Stavební rozpočet'!AS52+'Stavební rozpočet'!AS57+'Stavební rozpočet'!AS73+'Stavební rozpočet'!AS121+'Stavební rozpočet'!AS172+'Stavební rozpočet'!AS183+'Stavební rozpočet'!AS193+'Stavební rozpočet'!AS196+'Stavební rozpočet'!AS214+'Stavební rozpočet'!AS217+'Stavební rozpočet'!AS252+'Stavební rozpočet'!AS276+'Stavební rozpočet'!AS286+'Stavební rozpočet'!AS307+'Stavební rozpočet'!AS316+'Stavební rozpočet'!AS331+'Stavební rozpočet'!AS349+'Stavební rozpočet'!AS357+'Stavební rozpočet'!AS369+'Stavební rozpočet'!AS389+'Stavební rozpočet'!AS400+'Stavební rozpočet'!AS421+'Stavební rozpočet'!AS435+'Stavební rozpočet'!AS442+'Stavební rozpočet'!AS445+'Stavební rozpočet'!AS458+'Stavební rozpočet'!AS459+'Stavební rozpočet'!AS463+'Stavební rozpočet'!AS472),2)</f>
        <v>0</v>
      </c>
    </row>
    <row r="26" spans="1:9" ht="15.75" x14ac:dyDescent="0.25">
      <c r="A26" s="146" t="s">
        <v>1417</v>
      </c>
      <c r="B26" s="147"/>
      <c r="C26" s="77">
        <f>ROUND(('Stavební rozpočet'!AT13+'Stavební rozpočet'!AT17+'Stavební rozpočet'!AT28+'Stavební rozpočet'!AT41+'Stavební rozpočet'!AT52+'Stavební rozpočet'!AT57+'Stavební rozpočet'!AT73+'Stavební rozpočet'!AT121+'Stavební rozpočet'!AT172+'Stavební rozpočet'!AT183+'Stavební rozpočet'!AT193+'Stavební rozpočet'!AT196+'Stavební rozpočet'!AT214+'Stavební rozpočet'!AT217+'Stavební rozpočet'!AT252+'Stavební rozpočet'!AT276+'Stavební rozpočet'!AT286+'Stavební rozpočet'!AT307+'Stavební rozpočet'!AT316+'Stavební rozpočet'!AT331+'Stavební rozpočet'!AT349+'Stavební rozpočet'!AT357+'Stavební rozpočet'!AT369+'Stavební rozpočet'!AT389+'Stavební rozpočet'!AT400+'Stavební rozpočet'!AT421+'Stavební rozpočet'!AT435+'Stavební rozpočet'!AT442+'Stavební rozpočet'!AT445+'Stavební rozpočet'!AT458+'Stavební rozpočet'!AT459+'Stavební rozpočet'!AT463+'Stavební rozpočet'!AT472),2)</f>
        <v>0</v>
      </c>
      <c r="D26" s="148" t="s">
        <v>1418</v>
      </c>
      <c r="E26" s="145"/>
      <c r="F26" s="76">
        <f>ROUND(C26*(12/100),2)</f>
        <v>0</v>
      </c>
      <c r="G26" s="148" t="s">
        <v>1419</v>
      </c>
      <c r="H26" s="145"/>
      <c r="I26" s="76">
        <f>ROUND(SUM(C25:C27),2)</f>
        <v>0</v>
      </c>
    </row>
    <row r="27" spans="1:9" ht="15.75" x14ac:dyDescent="0.25">
      <c r="A27" s="146" t="s">
        <v>1420</v>
      </c>
      <c r="B27" s="147"/>
      <c r="C27" s="77">
        <f>ROUND(('Stavební rozpočet'!AU13+'Stavební rozpočet'!AU17+'Stavební rozpočet'!AU28+'Stavební rozpočet'!AU41+'Stavební rozpočet'!AU52+'Stavební rozpočet'!AU57+'Stavební rozpočet'!AU73+'Stavební rozpočet'!AU121+'Stavební rozpočet'!AU172+'Stavební rozpočet'!AU183+'Stavební rozpočet'!AU193+'Stavební rozpočet'!AU196+'Stavební rozpočet'!AU214+'Stavební rozpočet'!AU217+'Stavební rozpočet'!AU252+'Stavební rozpočet'!AU276+'Stavební rozpočet'!AU286+'Stavební rozpočet'!AU307+'Stavební rozpočet'!AU316+'Stavební rozpočet'!AU331+'Stavební rozpočet'!AU349+'Stavební rozpočet'!AU357+'Stavební rozpočet'!AU369+'Stavební rozpočet'!AU389+'Stavební rozpočet'!AU400+'Stavební rozpočet'!AU421+'Stavební rozpočet'!AU435+'Stavební rozpočet'!AU442+'Stavební rozpočet'!AU445+'Stavební rozpočet'!AU458+'Stavební rozpočet'!AU459+'Stavební rozpočet'!AU463+'Stavební rozpočet'!AU472),2)</f>
        <v>0</v>
      </c>
      <c r="D27" s="149" t="s">
        <v>1421</v>
      </c>
      <c r="E27" s="147"/>
      <c r="F27" s="77">
        <f>ROUND(C27*(21/100),2)</f>
        <v>0</v>
      </c>
      <c r="G27" s="149" t="s">
        <v>1422</v>
      </c>
      <c r="H27" s="147"/>
      <c r="I27" s="77">
        <f>ROUND(SUM(F26:F27)+I26,2)</f>
        <v>0</v>
      </c>
    </row>
    <row r="29" spans="1:9" x14ac:dyDescent="0.25">
      <c r="A29" s="150" t="s">
        <v>1423</v>
      </c>
      <c r="B29" s="151"/>
      <c r="C29" s="152"/>
      <c r="D29" s="159" t="s">
        <v>1424</v>
      </c>
      <c r="E29" s="151"/>
      <c r="F29" s="152"/>
      <c r="G29" s="159" t="s">
        <v>1425</v>
      </c>
      <c r="H29" s="151"/>
      <c r="I29" s="152"/>
    </row>
    <row r="30" spans="1:9" x14ac:dyDescent="0.25">
      <c r="A30" s="153" t="s">
        <v>51</v>
      </c>
      <c r="B30" s="154"/>
      <c r="C30" s="155"/>
      <c r="D30" s="160" t="s">
        <v>51</v>
      </c>
      <c r="E30" s="154"/>
      <c r="F30" s="155"/>
      <c r="G30" s="160" t="s">
        <v>51</v>
      </c>
      <c r="H30" s="154"/>
      <c r="I30" s="155"/>
    </row>
    <row r="31" spans="1:9" x14ac:dyDescent="0.25">
      <c r="A31" s="153" t="s">
        <v>51</v>
      </c>
      <c r="B31" s="154"/>
      <c r="C31" s="155"/>
      <c r="D31" s="160" t="s">
        <v>51</v>
      </c>
      <c r="E31" s="154"/>
      <c r="F31" s="155"/>
      <c r="G31" s="160" t="s">
        <v>51</v>
      </c>
      <c r="H31" s="154"/>
      <c r="I31" s="155"/>
    </row>
    <row r="32" spans="1:9" x14ac:dyDescent="0.25">
      <c r="A32" s="153" t="s">
        <v>51</v>
      </c>
      <c r="B32" s="154"/>
      <c r="C32" s="155"/>
      <c r="D32" s="160" t="s">
        <v>51</v>
      </c>
      <c r="E32" s="154"/>
      <c r="F32" s="155"/>
      <c r="G32" s="160" t="s">
        <v>51</v>
      </c>
      <c r="H32" s="154"/>
      <c r="I32" s="155"/>
    </row>
    <row r="33" spans="1:9" x14ac:dyDescent="0.25">
      <c r="A33" s="156" t="s">
        <v>1426</v>
      </c>
      <c r="B33" s="157"/>
      <c r="C33" s="158"/>
      <c r="D33" s="161" t="s">
        <v>1426</v>
      </c>
      <c r="E33" s="157"/>
      <c r="F33" s="158"/>
      <c r="G33" s="161" t="s">
        <v>1426</v>
      </c>
      <c r="H33" s="157"/>
      <c r="I33" s="158"/>
    </row>
    <row r="34" spans="1:9" x14ac:dyDescent="0.25">
      <c r="A34" s="78" t="s">
        <v>1373</v>
      </c>
    </row>
    <row r="35" spans="1:9" ht="12.75" customHeight="1" x14ac:dyDescent="0.25">
      <c r="A35" s="96" t="s">
        <v>51</v>
      </c>
      <c r="B35" s="91"/>
      <c r="C35" s="91"/>
      <c r="D35" s="91"/>
      <c r="E35" s="91"/>
      <c r="F35" s="91"/>
      <c r="G35" s="91"/>
      <c r="H35" s="91"/>
      <c r="I35" s="91"/>
    </row>
  </sheetData>
  <mergeCells count="80">
    <mergeCell ref="G32:I32"/>
    <mergeCell ref="G33:I33"/>
    <mergeCell ref="A35:I35"/>
    <mergeCell ref="A32:C32"/>
    <mergeCell ref="A33:C33"/>
    <mergeCell ref="D29:F29"/>
    <mergeCell ref="D30:F30"/>
    <mergeCell ref="D31:F31"/>
    <mergeCell ref="D32:F32"/>
    <mergeCell ref="D33:F33"/>
    <mergeCell ref="G26:H26"/>
    <mergeCell ref="G27:H27"/>
    <mergeCell ref="A29:C29"/>
    <mergeCell ref="A30:C30"/>
    <mergeCell ref="A31:C31"/>
    <mergeCell ref="G29:I29"/>
    <mergeCell ref="G30:I30"/>
    <mergeCell ref="G31:I31"/>
    <mergeCell ref="A25:B25"/>
    <mergeCell ref="A26:B26"/>
    <mergeCell ref="A27:B27"/>
    <mergeCell ref="D26:E26"/>
    <mergeCell ref="D27:E27"/>
    <mergeCell ref="G19:H19"/>
    <mergeCell ref="G20:H20"/>
    <mergeCell ref="G21:H21"/>
    <mergeCell ref="G22:H22"/>
    <mergeCell ref="G23:H23"/>
    <mergeCell ref="G14:H14"/>
    <mergeCell ref="G15:H15"/>
    <mergeCell ref="G16:H16"/>
    <mergeCell ref="G17:H17"/>
    <mergeCell ref="G18:H18"/>
    <mergeCell ref="A20:B20"/>
    <mergeCell ref="A21:B21"/>
    <mergeCell ref="A22:B22"/>
    <mergeCell ref="D14:E14"/>
    <mergeCell ref="D15:E15"/>
    <mergeCell ref="D16:E16"/>
    <mergeCell ref="D17:E17"/>
    <mergeCell ref="D18:E18"/>
    <mergeCell ref="D19:E19"/>
    <mergeCell ref="D20:E20"/>
    <mergeCell ref="D21:E21"/>
    <mergeCell ref="D22:E22"/>
    <mergeCell ref="I10:I11"/>
    <mergeCell ref="A12:I12"/>
    <mergeCell ref="B13:C13"/>
    <mergeCell ref="E13:F13"/>
    <mergeCell ref="H13:I13"/>
    <mergeCell ref="F10:G11"/>
    <mergeCell ref="H2:H3"/>
    <mergeCell ref="H4:H5"/>
    <mergeCell ref="H6:H7"/>
    <mergeCell ref="H8:H9"/>
    <mergeCell ref="H10:H11"/>
    <mergeCell ref="A10:B11"/>
    <mergeCell ref="E2:E3"/>
    <mergeCell ref="E4:E5"/>
    <mergeCell ref="E6:E7"/>
    <mergeCell ref="E8:E9"/>
    <mergeCell ref="E10:E11"/>
    <mergeCell ref="C2:D3"/>
    <mergeCell ref="C4:D5"/>
    <mergeCell ref="C6:D7"/>
    <mergeCell ref="C8:D9"/>
    <mergeCell ref="C10:D11"/>
    <mergeCell ref="A1:I1"/>
    <mergeCell ref="A2:B3"/>
    <mergeCell ref="A4:B5"/>
    <mergeCell ref="A6:B7"/>
    <mergeCell ref="A8:B9"/>
    <mergeCell ref="F2:G3"/>
    <mergeCell ref="F4:G5"/>
    <mergeCell ref="F6:G7"/>
    <mergeCell ref="F8:G9"/>
    <mergeCell ref="I2:I3"/>
    <mergeCell ref="I4:I5"/>
    <mergeCell ref="I6:I7"/>
    <mergeCell ref="I8:I9"/>
  </mergeCells>
  <pageMargins left="0.393999993801117" right="0.393999993801117" top="0.59100002050399802" bottom="0.59100002050399802"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45"/>
  <sheetViews>
    <sheetView workbookViewId="0">
      <selection activeCell="A45" sqref="A45:E45"/>
    </sheetView>
  </sheetViews>
  <sheetFormatPr defaultColWidth="12.140625" defaultRowHeight="15" customHeight="1" x14ac:dyDescent="0.25"/>
  <cols>
    <col min="1" max="1" width="9.140625" customWidth="1"/>
    <col min="2" max="2" width="12.85546875" customWidth="1"/>
    <col min="3" max="3" width="22.85546875" customWidth="1"/>
    <col min="4" max="4" width="10" customWidth="1"/>
    <col min="5" max="5" width="14" customWidth="1"/>
    <col min="6" max="6" width="22.85546875" customWidth="1"/>
    <col min="7" max="7" width="9.140625" customWidth="1"/>
    <col min="8" max="8" width="17.140625" customWidth="1"/>
    <col min="9" max="9" width="22.85546875" customWidth="1"/>
  </cols>
  <sheetData>
    <row r="1" spans="1:9" ht="54.75" customHeight="1" x14ac:dyDescent="0.25">
      <c r="A1" s="125" t="s">
        <v>1443</v>
      </c>
      <c r="B1" s="87"/>
      <c r="C1" s="87"/>
      <c r="D1" s="87"/>
      <c r="E1" s="87"/>
      <c r="F1" s="87"/>
      <c r="G1" s="87"/>
      <c r="H1" s="87"/>
      <c r="I1" s="87"/>
    </row>
    <row r="2" spans="1:9" x14ac:dyDescent="0.25">
      <c r="A2" s="88" t="s">
        <v>1</v>
      </c>
      <c r="B2" s="89"/>
      <c r="C2" s="97" t="str">
        <f>'Stavební rozpočet'!C2</f>
        <v>Vestavba odborné učebny v bývalé uhelně ZŠ Vl. Menšíka, Ivančice</v>
      </c>
      <c r="D2" s="98"/>
      <c r="E2" s="95" t="s">
        <v>5</v>
      </c>
      <c r="F2" s="95" t="str">
        <f>'Stavební rozpočet'!I2</f>
        <v>Město Ivančice
Město Ivančice</v>
      </c>
      <c r="G2" s="89"/>
      <c r="H2" s="95" t="s">
        <v>1383</v>
      </c>
      <c r="I2" s="100" t="s">
        <v>1384</v>
      </c>
    </row>
    <row r="3" spans="1:9" ht="15" customHeight="1" x14ac:dyDescent="0.25">
      <c r="A3" s="90"/>
      <c r="B3" s="91"/>
      <c r="C3" s="99"/>
      <c r="D3" s="99"/>
      <c r="E3" s="91"/>
      <c r="F3" s="91"/>
      <c r="G3" s="91"/>
      <c r="H3" s="91"/>
      <c r="I3" s="101"/>
    </row>
    <row r="4" spans="1:9" x14ac:dyDescent="0.25">
      <c r="A4" s="92" t="s">
        <v>7</v>
      </c>
      <c r="B4" s="91"/>
      <c r="C4" s="96" t="str">
        <f>'Stavební rozpočet'!C4</f>
        <v>Občanská vybavenost</v>
      </c>
      <c r="D4" s="91"/>
      <c r="E4" s="96" t="s">
        <v>10</v>
      </c>
      <c r="F4" s="96" t="str">
        <f>'Stavební rozpočet'!I4</f>
        <v>Tomáš Sýkora</v>
      </c>
      <c r="G4" s="91"/>
      <c r="H4" s="96" t="s">
        <v>1383</v>
      </c>
      <c r="I4" s="101" t="s">
        <v>1385</v>
      </c>
    </row>
    <row r="5" spans="1:9" ht="15" customHeight="1" x14ac:dyDescent="0.25">
      <c r="A5" s="90"/>
      <c r="B5" s="91"/>
      <c r="C5" s="91"/>
      <c r="D5" s="91"/>
      <c r="E5" s="91"/>
      <c r="F5" s="91"/>
      <c r="G5" s="91"/>
      <c r="H5" s="91"/>
      <c r="I5" s="101"/>
    </row>
    <row r="6" spans="1:9" x14ac:dyDescent="0.25">
      <c r="A6" s="92" t="s">
        <v>12</v>
      </c>
      <c r="B6" s="91"/>
      <c r="C6" s="96" t="str">
        <f>'Stavební rozpočet'!C6</f>
        <v>Parcela č. 57, k.ú. Ivančice [655724]</v>
      </c>
      <c r="D6" s="91"/>
      <c r="E6" s="96" t="s">
        <v>15</v>
      </c>
      <c r="F6" s="96" t="str">
        <f>'Stavební rozpočet'!I6</f>
        <v> </v>
      </c>
      <c r="G6" s="91"/>
      <c r="H6" s="96" t="s">
        <v>1383</v>
      </c>
      <c r="I6" s="101" t="s">
        <v>51</v>
      </c>
    </row>
    <row r="7" spans="1:9" ht="15" customHeight="1" x14ac:dyDescent="0.25">
      <c r="A7" s="90"/>
      <c r="B7" s="91"/>
      <c r="C7" s="91"/>
      <c r="D7" s="91"/>
      <c r="E7" s="91"/>
      <c r="F7" s="91"/>
      <c r="G7" s="91"/>
      <c r="H7" s="91"/>
      <c r="I7" s="101"/>
    </row>
    <row r="8" spans="1:9" x14ac:dyDescent="0.25">
      <c r="A8" s="92" t="s">
        <v>9</v>
      </c>
      <c r="B8" s="91"/>
      <c r="C8" s="96" t="str">
        <f>'Stavební rozpočet'!G4</f>
        <v xml:space="preserve"> </v>
      </c>
      <c r="D8" s="91"/>
      <c r="E8" s="96" t="s">
        <v>14</v>
      </c>
      <c r="F8" s="96" t="str">
        <f>'Stavební rozpočet'!G6</f>
        <v xml:space="preserve"> </v>
      </c>
      <c r="G8" s="91"/>
      <c r="H8" s="91" t="s">
        <v>1386</v>
      </c>
      <c r="I8" s="127">
        <v>130</v>
      </c>
    </row>
    <row r="9" spans="1:9" x14ac:dyDescent="0.25">
      <c r="A9" s="90"/>
      <c r="B9" s="91"/>
      <c r="C9" s="91"/>
      <c r="D9" s="91"/>
      <c r="E9" s="91"/>
      <c r="F9" s="91"/>
      <c r="G9" s="91"/>
      <c r="H9" s="91"/>
      <c r="I9" s="101"/>
    </row>
    <row r="10" spans="1:9" x14ac:dyDescent="0.25">
      <c r="A10" s="92" t="s">
        <v>17</v>
      </c>
      <c r="B10" s="91"/>
      <c r="C10" s="96" t="str">
        <f>'Stavební rozpočet'!C8</f>
        <v>8013212</v>
      </c>
      <c r="D10" s="91"/>
      <c r="E10" s="96" t="s">
        <v>21</v>
      </c>
      <c r="F10" s="96" t="str">
        <f>'Stavební rozpočet'!I8</f>
        <v>Tomáš Sýkora</v>
      </c>
      <c r="G10" s="91"/>
      <c r="H10" s="91" t="s">
        <v>1387</v>
      </c>
      <c r="I10" s="124" t="str">
        <f>'Stavební rozpočet'!G8</f>
        <v>13.05.2026</v>
      </c>
    </row>
    <row r="11" spans="1:9" x14ac:dyDescent="0.25">
      <c r="A11" s="126"/>
      <c r="B11" s="122"/>
      <c r="C11" s="122"/>
      <c r="D11" s="122"/>
      <c r="E11" s="122"/>
      <c r="F11" s="122"/>
      <c r="G11" s="122"/>
      <c r="H11" s="122"/>
      <c r="I11" s="128"/>
    </row>
    <row r="13" spans="1:9" ht="15.75" x14ac:dyDescent="0.25">
      <c r="A13" s="162" t="s">
        <v>1427</v>
      </c>
      <c r="B13" s="162"/>
      <c r="C13" s="162"/>
      <c r="D13" s="162"/>
      <c r="E13" s="162"/>
    </row>
    <row r="14" spans="1:9" x14ac:dyDescent="0.25">
      <c r="A14" s="163" t="s">
        <v>1428</v>
      </c>
      <c r="B14" s="164"/>
      <c r="C14" s="164"/>
      <c r="D14" s="164"/>
      <c r="E14" s="165"/>
      <c r="F14" s="79" t="s">
        <v>1429</v>
      </c>
      <c r="G14" s="79" t="s">
        <v>651</v>
      </c>
      <c r="H14" s="79" t="s">
        <v>1430</v>
      </c>
      <c r="I14" s="79" t="s">
        <v>1429</v>
      </c>
    </row>
    <row r="15" spans="1:9" x14ac:dyDescent="0.25">
      <c r="A15" s="166" t="s">
        <v>1397</v>
      </c>
      <c r="B15" s="167"/>
      <c r="C15" s="167"/>
      <c r="D15" s="167"/>
      <c r="E15" s="168"/>
      <c r="F15" s="80">
        <v>0</v>
      </c>
      <c r="G15" s="81" t="s">
        <v>51</v>
      </c>
      <c r="H15" s="81" t="s">
        <v>51</v>
      </c>
      <c r="I15" s="80">
        <f>F15</f>
        <v>0</v>
      </c>
    </row>
    <row r="16" spans="1:9" x14ac:dyDescent="0.25">
      <c r="A16" s="166" t="s">
        <v>1398</v>
      </c>
      <c r="B16" s="167"/>
      <c r="C16" s="167"/>
      <c r="D16" s="167"/>
      <c r="E16" s="168"/>
      <c r="F16" s="80">
        <v>0</v>
      </c>
      <c r="G16" s="81" t="s">
        <v>51</v>
      </c>
      <c r="H16" s="81" t="s">
        <v>51</v>
      </c>
      <c r="I16" s="80">
        <f>F16</f>
        <v>0</v>
      </c>
    </row>
    <row r="17" spans="1:9" x14ac:dyDescent="0.25">
      <c r="A17" s="169" t="s">
        <v>1401</v>
      </c>
      <c r="B17" s="170"/>
      <c r="C17" s="170"/>
      <c r="D17" s="170"/>
      <c r="E17" s="171"/>
      <c r="F17" s="82">
        <v>0</v>
      </c>
      <c r="G17" s="83" t="s">
        <v>51</v>
      </c>
      <c r="H17" s="83" t="s">
        <v>51</v>
      </c>
      <c r="I17" s="82">
        <f>F17</f>
        <v>0</v>
      </c>
    </row>
    <row r="18" spans="1:9" x14ac:dyDescent="0.25">
      <c r="A18" s="172" t="s">
        <v>1431</v>
      </c>
      <c r="B18" s="173"/>
      <c r="C18" s="173"/>
      <c r="D18" s="173"/>
      <c r="E18" s="174"/>
      <c r="F18" s="84" t="s">
        <v>51</v>
      </c>
      <c r="G18" s="85" t="s">
        <v>51</v>
      </c>
      <c r="H18" s="85" t="s">
        <v>51</v>
      </c>
      <c r="I18" s="86">
        <f>SUM(I15:I17)</f>
        <v>0</v>
      </c>
    </row>
    <row r="20" spans="1:9" x14ac:dyDescent="0.25">
      <c r="A20" s="163" t="s">
        <v>1394</v>
      </c>
      <c r="B20" s="164"/>
      <c r="C20" s="164"/>
      <c r="D20" s="164"/>
      <c r="E20" s="165"/>
      <c r="F20" s="79" t="s">
        <v>1429</v>
      </c>
      <c r="G20" s="79" t="s">
        <v>651</v>
      </c>
      <c r="H20" s="79" t="s">
        <v>1430</v>
      </c>
      <c r="I20" s="79" t="s">
        <v>1429</v>
      </c>
    </row>
    <row r="21" spans="1:9" x14ac:dyDescent="0.25">
      <c r="A21" s="166" t="s">
        <v>844</v>
      </c>
      <c r="B21" s="167"/>
      <c r="C21" s="167"/>
      <c r="D21" s="167"/>
      <c r="E21" s="168"/>
      <c r="F21" s="80">
        <v>0</v>
      </c>
      <c r="G21" s="81" t="s">
        <v>51</v>
      </c>
      <c r="H21" s="81" t="s">
        <v>51</v>
      </c>
      <c r="I21" s="80">
        <f t="shared" ref="I21:I26" si="0">F21</f>
        <v>0</v>
      </c>
    </row>
    <row r="22" spans="1:9" x14ac:dyDescent="0.25">
      <c r="A22" s="166" t="s">
        <v>1399</v>
      </c>
      <c r="B22" s="167"/>
      <c r="C22" s="167"/>
      <c r="D22" s="167"/>
      <c r="E22" s="168"/>
      <c r="F22" s="80">
        <v>0</v>
      </c>
      <c r="G22" s="81" t="s">
        <v>51</v>
      </c>
      <c r="H22" s="81" t="s">
        <v>51</v>
      </c>
      <c r="I22" s="80">
        <f t="shared" si="0"/>
        <v>0</v>
      </c>
    </row>
    <row r="23" spans="1:9" x14ac:dyDescent="0.25">
      <c r="A23" s="166" t="s">
        <v>1402</v>
      </c>
      <c r="B23" s="167"/>
      <c r="C23" s="167"/>
      <c r="D23" s="167"/>
      <c r="E23" s="168"/>
      <c r="F23" s="80">
        <v>0</v>
      </c>
      <c r="G23" s="81" t="s">
        <v>51</v>
      </c>
      <c r="H23" s="81" t="s">
        <v>51</v>
      </c>
      <c r="I23" s="80">
        <f t="shared" si="0"/>
        <v>0</v>
      </c>
    </row>
    <row r="24" spans="1:9" x14ac:dyDescent="0.25">
      <c r="A24" s="166" t="s">
        <v>1403</v>
      </c>
      <c r="B24" s="167"/>
      <c r="C24" s="167"/>
      <c r="D24" s="167"/>
      <c r="E24" s="168"/>
      <c r="F24" s="80">
        <v>0</v>
      </c>
      <c r="G24" s="81" t="s">
        <v>51</v>
      </c>
      <c r="H24" s="81" t="s">
        <v>51</v>
      </c>
      <c r="I24" s="80">
        <f t="shared" si="0"/>
        <v>0</v>
      </c>
    </row>
    <row r="25" spans="1:9" x14ac:dyDescent="0.25">
      <c r="A25" s="166" t="s">
        <v>1405</v>
      </c>
      <c r="B25" s="167"/>
      <c r="C25" s="167"/>
      <c r="D25" s="167"/>
      <c r="E25" s="168"/>
      <c r="F25" s="80">
        <v>0</v>
      </c>
      <c r="G25" s="81" t="s">
        <v>51</v>
      </c>
      <c r="H25" s="81" t="s">
        <v>51</v>
      </c>
      <c r="I25" s="80">
        <f t="shared" si="0"/>
        <v>0</v>
      </c>
    </row>
    <row r="26" spans="1:9" x14ac:dyDescent="0.25">
      <c r="A26" s="169" t="s">
        <v>1406</v>
      </c>
      <c r="B26" s="170"/>
      <c r="C26" s="170"/>
      <c r="D26" s="170"/>
      <c r="E26" s="171"/>
      <c r="F26" s="82">
        <v>0</v>
      </c>
      <c r="G26" s="83" t="s">
        <v>51</v>
      </c>
      <c r="H26" s="83" t="s">
        <v>51</v>
      </c>
      <c r="I26" s="82">
        <f t="shared" si="0"/>
        <v>0</v>
      </c>
    </row>
    <row r="27" spans="1:9" x14ac:dyDescent="0.25">
      <c r="A27" s="172" t="s">
        <v>1432</v>
      </c>
      <c r="B27" s="173"/>
      <c r="C27" s="173"/>
      <c r="D27" s="173"/>
      <c r="E27" s="174"/>
      <c r="F27" s="84" t="s">
        <v>51</v>
      </c>
      <c r="G27" s="85" t="s">
        <v>51</v>
      </c>
      <c r="H27" s="85" t="s">
        <v>51</v>
      </c>
      <c r="I27" s="86">
        <f>SUM(I21:I26)</f>
        <v>0</v>
      </c>
    </row>
    <row r="29" spans="1:9" ht="15.75" x14ac:dyDescent="0.25">
      <c r="A29" s="175" t="s">
        <v>1433</v>
      </c>
      <c r="B29" s="176"/>
      <c r="C29" s="176"/>
      <c r="D29" s="176"/>
      <c r="E29" s="177"/>
      <c r="F29" s="178">
        <f>I18+I27</f>
        <v>0</v>
      </c>
      <c r="G29" s="179"/>
      <c r="H29" s="179"/>
      <c r="I29" s="180"/>
    </row>
    <row r="33" spans="1:9" ht="15.75" x14ac:dyDescent="0.25">
      <c r="A33" s="162" t="s">
        <v>1434</v>
      </c>
      <c r="B33" s="162"/>
      <c r="C33" s="162"/>
      <c r="D33" s="162"/>
      <c r="E33" s="162"/>
    </row>
    <row r="34" spans="1:9" x14ac:dyDescent="0.25">
      <c r="A34" s="163" t="s">
        <v>1435</v>
      </c>
      <c r="B34" s="164"/>
      <c r="C34" s="164"/>
      <c r="D34" s="164"/>
      <c r="E34" s="165"/>
      <c r="F34" s="79" t="s">
        <v>1429</v>
      </c>
      <c r="G34" s="79" t="s">
        <v>651</v>
      </c>
      <c r="H34" s="79" t="s">
        <v>1430</v>
      </c>
      <c r="I34" s="79" t="s">
        <v>1429</v>
      </c>
    </row>
    <row r="35" spans="1:9" x14ac:dyDescent="0.25">
      <c r="A35" s="166" t="s">
        <v>833</v>
      </c>
      <c r="B35" s="167"/>
      <c r="C35" s="167"/>
      <c r="D35" s="167"/>
      <c r="E35" s="168"/>
      <c r="F35" s="80">
        <f>SUM('Stavební rozpočet'!BM12:BM1502)</f>
        <v>0</v>
      </c>
      <c r="G35" s="81" t="s">
        <v>51</v>
      </c>
      <c r="H35" s="81" t="s">
        <v>51</v>
      </c>
      <c r="I35" s="80">
        <f t="shared" ref="I35:I44" si="1">F35</f>
        <v>0</v>
      </c>
    </row>
    <row r="36" spans="1:9" x14ac:dyDescent="0.25">
      <c r="A36" s="166" t="s">
        <v>1436</v>
      </c>
      <c r="B36" s="167"/>
      <c r="C36" s="167"/>
      <c r="D36" s="167"/>
      <c r="E36" s="168"/>
      <c r="F36" s="80">
        <f>SUM('Stavební rozpočet'!BN12:BN1502)</f>
        <v>0</v>
      </c>
      <c r="G36" s="81" t="s">
        <v>51</v>
      </c>
      <c r="H36" s="81" t="s">
        <v>51</v>
      </c>
      <c r="I36" s="80">
        <f t="shared" si="1"/>
        <v>0</v>
      </c>
    </row>
    <row r="37" spans="1:9" x14ac:dyDescent="0.25">
      <c r="A37" s="166" t="s">
        <v>844</v>
      </c>
      <c r="B37" s="167"/>
      <c r="C37" s="167"/>
      <c r="D37" s="167"/>
      <c r="E37" s="168"/>
      <c r="F37" s="80">
        <f>SUM('Stavební rozpočet'!BO12:BO1502)</f>
        <v>0</v>
      </c>
      <c r="G37" s="81" t="s">
        <v>51</v>
      </c>
      <c r="H37" s="81" t="s">
        <v>51</v>
      </c>
      <c r="I37" s="80">
        <f t="shared" si="1"/>
        <v>0</v>
      </c>
    </row>
    <row r="38" spans="1:9" x14ac:dyDescent="0.25">
      <c r="A38" s="166" t="s">
        <v>858</v>
      </c>
      <c r="B38" s="167"/>
      <c r="C38" s="167"/>
      <c r="D38" s="167"/>
      <c r="E38" s="168"/>
      <c r="F38" s="80">
        <f>SUM('Stavební rozpočet'!BP12:BP1502)</f>
        <v>0</v>
      </c>
      <c r="G38" s="81" t="s">
        <v>51</v>
      </c>
      <c r="H38" s="81" t="s">
        <v>51</v>
      </c>
      <c r="I38" s="80">
        <f t="shared" si="1"/>
        <v>0</v>
      </c>
    </row>
    <row r="39" spans="1:9" x14ac:dyDescent="0.25">
      <c r="A39" s="166" t="s">
        <v>1437</v>
      </c>
      <c r="B39" s="167"/>
      <c r="C39" s="167"/>
      <c r="D39" s="167"/>
      <c r="E39" s="168"/>
      <c r="F39" s="80">
        <f>SUM('Stavební rozpočet'!BQ12:BQ1502)</f>
        <v>0</v>
      </c>
      <c r="G39" s="81" t="s">
        <v>51</v>
      </c>
      <c r="H39" s="81" t="s">
        <v>51</v>
      </c>
      <c r="I39" s="80">
        <f t="shared" si="1"/>
        <v>0</v>
      </c>
    </row>
    <row r="40" spans="1:9" x14ac:dyDescent="0.25">
      <c r="A40" s="166" t="s">
        <v>1402</v>
      </c>
      <c r="B40" s="167"/>
      <c r="C40" s="167"/>
      <c r="D40" s="167"/>
      <c r="E40" s="168"/>
      <c r="F40" s="80">
        <f>SUM('Stavební rozpočet'!BR12:BR1502)</f>
        <v>0</v>
      </c>
      <c r="G40" s="81" t="s">
        <v>51</v>
      </c>
      <c r="H40" s="81" t="s">
        <v>51</v>
      </c>
      <c r="I40" s="80">
        <f t="shared" si="1"/>
        <v>0</v>
      </c>
    </row>
    <row r="41" spans="1:9" x14ac:dyDescent="0.25">
      <c r="A41" s="166" t="s">
        <v>1403</v>
      </c>
      <c r="B41" s="167"/>
      <c r="C41" s="167"/>
      <c r="D41" s="167"/>
      <c r="E41" s="168"/>
      <c r="F41" s="80">
        <f>SUM('Stavební rozpočet'!BS12:BS1502)</f>
        <v>0</v>
      </c>
      <c r="G41" s="81" t="s">
        <v>51</v>
      </c>
      <c r="H41" s="81" t="s">
        <v>51</v>
      </c>
      <c r="I41" s="80">
        <f t="shared" si="1"/>
        <v>0</v>
      </c>
    </row>
    <row r="42" spans="1:9" x14ac:dyDescent="0.25">
      <c r="A42" s="166" t="s">
        <v>1438</v>
      </c>
      <c r="B42" s="167"/>
      <c r="C42" s="167"/>
      <c r="D42" s="167"/>
      <c r="E42" s="168"/>
      <c r="F42" s="80">
        <f>SUM('Stavební rozpočet'!BT12:BT1502)</f>
        <v>0</v>
      </c>
      <c r="G42" s="81" t="s">
        <v>51</v>
      </c>
      <c r="H42" s="81" t="s">
        <v>51</v>
      </c>
      <c r="I42" s="80">
        <f t="shared" si="1"/>
        <v>0</v>
      </c>
    </row>
    <row r="43" spans="1:9" x14ac:dyDescent="0.25">
      <c r="A43" s="166" t="s">
        <v>1439</v>
      </c>
      <c r="B43" s="167"/>
      <c r="C43" s="167"/>
      <c r="D43" s="167"/>
      <c r="E43" s="168"/>
      <c r="F43" s="80">
        <f>SUM('Stavební rozpočet'!BU12:BU1502)</f>
        <v>0</v>
      </c>
      <c r="G43" s="81" t="s">
        <v>51</v>
      </c>
      <c r="H43" s="81" t="s">
        <v>51</v>
      </c>
      <c r="I43" s="80">
        <f t="shared" si="1"/>
        <v>0</v>
      </c>
    </row>
    <row r="44" spans="1:9" x14ac:dyDescent="0.25">
      <c r="A44" s="169" t="s">
        <v>1440</v>
      </c>
      <c r="B44" s="170"/>
      <c r="C44" s="170"/>
      <c r="D44" s="170"/>
      <c r="E44" s="171"/>
      <c r="F44" s="82">
        <f>SUM('Stavební rozpočet'!BV12:BV1502)</f>
        <v>0</v>
      </c>
      <c r="G44" s="83" t="s">
        <v>51</v>
      </c>
      <c r="H44" s="83" t="s">
        <v>51</v>
      </c>
      <c r="I44" s="82">
        <f t="shared" si="1"/>
        <v>0</v>
      </c>
    </row>
    <row r="45" spans="1:9" x14ac:dyDescent="0.25">
      <c r="A45" s="172" t="s">
        <v>1441</v>
      </c>
      <c r="B45" s="173"/>
      <c r="C45" s="173"/>
      <c r="D45" s="173"/>
      <c r="E45" s="174"/>
      <c r="F45" s="84" t="s">
        <v>51</v>
      </c>
      <c r="G45" s="85" t="s">
        <v>51</v>
      </c>
      <c r="H45" s="85" t="s">
        <v>51</v>
      </c>
      <c r="I45" s="86">
        <f>SUM(I35:I44)</f>
        <v>0</v>
      </c>
    </row>
  </sheetData>
  <mergeCells count="60">
    <mergeCell ref="A41:E41"/>
    <mergeCell ref="A42:E42"/>
    <mergeCell ref="A43:E43"/>
    <mergeCell ref="A44:E44"/>
    <mergeCell ref="A45:E45"/>
    <mergeCell ref="A36:E36"/>
    <mergeCell ref="A37:E37"/>
    <mergeCell ref="A38:E38"/>
    <mergeCell ref="A39:E39"/>
    <mergeCell ref="A40:E40"/>
    <mergeCell ref="A29:E29"/>
    <mergeCell ref="F29:I29"/>
    <mergeCell ref="A33:E33"/>
    <mergeCell ref="A34:E34"/>
    <mergeCell ref="A35:E35"/>
    <mergeCell ref="A23:E23"/>
    <mergeCell ref="A24:E24"/>
    <mergeCell ref="A25:E25"/>
    <mergeCell ref="A26:E26"/>
    <mergeCell ref="A27:E27"/>
    <mergeCell ref="A17:E17"/>
    <mergeCell ref="A18:E18"/>
    <mergeCell ref="A20:E20"/>
    <mergeCell ref="A21:E21"/>
    <mergeCell ref="A22:E22"/>
    <mergeCell ref="I10:I11"/>
    <mergeCell ref="A13:E13"/>
    <mergeCell ref="A14:E14"/>
    <mergeCell ref="A15:E15"/>
    <mergeCell ref="A16:E16"/>
    <mergeCell ref="H10:H11"/>
    <mergeCell ref="C2:D3"/>
    <mergeCell ref="C4:D5"/>
    <mergeCell ref="C6:D7"/>
    <mergeCell ref="C8:D9"/>
    <mergeCell ref="C10:D11"/>
    <mergeCell ref="F2:G3"/>
    <mergeCell ref="F4:G5"/>
    <mergeCell ref="F6:G7"/>
    <mergeCell ref="F8:G9"/>
    <mergeCell ref="F10:G11"/>
    <mergeCell ref="A10:B11"/>
    <mergeCell ref="E2:E3"/>
    <mergeCell ref="E4:E5"/>
    <mergeCell ref="E6:E7"/>
    <mergeCell ref="E8:E9"/>
    <mergeCell ref="E10:E11"/>
    <mergeCell ref="A1:I1"/>
    <mergeCell ref="A2:B3"/>
    <mergeCell ref="A4:B5"/>
    <mergeCell ref="A6:B7"/>
    <mergeCell ref="A8:B9"/>
    <mergeCell ref="H2:H3"/>
    <mergeCell ref="H4:H5"/>
    <mergeCell ref="H6:H7"/>
    <mergeCell ref="H8:H9"/>
    <mergeCell ref="I2:I3"/>
    <mergeCell ref="I4:I5"/>
    <mergeCell ref="I6:I7"/>
    <mergeCell ref="I8:I9"/>
  </mergeCells>
  <pageMargins left="0.393999993801117" right="0.393999993801117" top="0.59100002050399802" bottom="0.59100002050399802" header="0" footer="0"/>
  <pageSetup fitToHeight="0"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35"/>
  <sheetViews>
    <sheetView workbookViewId="0">
      <selection activeCell="A35" sqref="A35:I35"/>
    </sheetView>
  </sheetViews>
  <sheetFormatPr defaultColWidth="12.140625" defaultRowHeight="15" customHeight="1" x14ac:dyDescent="0.25"/>
  <cols>
    <col min="1" max="1" width="9.140625" customWidth="1"/>
    <col min="2" max="2" width="12.85546875" customWidth="1"/>
    <col min="3" max="3" width="27.140625" customWidth="1"/>
    <col min="4" max="4" width="10" customWidth="1"/>
    <col min="5" max="5" width="14" customWidth="1"/>
    <col min="6" max="6" width="27.140625" customWidth="1"/>
    <col min="7" max="7" width="9.140625" customWidth="1"/>
    <col min="8" max="8" width="12.85546875" customWidth="1"/>
    <col min="9" max="9" width="27.140625" customWidth="1"/>
  </cols>
  <sheetData>
    <row r="1" spans="1:9" ht="54.75" customHeight="1" x14ac:dyDescent="0.25">
      <c r="A1" s="125" t="s">
        <v>1444</v>
      </c>
      <c r="B1" s="87"/>
      <c r="C1" s="87"/>
      <c r="D1" s="87"/>
      <c r="E1" s="87"/>
      <c r="F1" s="87"/>
      <c r="G1" s="87"/>
      <c r="H1" s="87"/>
      <c r="I1" s="87"/>
    </row>
    <row r="2" spans="1:9" x14ac:dyDescent="0.25">
      <c r="A2" s="88" t="s">
        <v>1</v>
      </c>
      <c r="B2" s="89"/>
      <c r="C2" s="97" t="str">
        <f>'Stavební rozpočet'!C2</f>
        <v>Vestavba odborné učebny v bývalé uhelně ZŠ Vl. Menšíka, Ivančice</v>
      </c>
      <c r="D2" s="98"/>
      <c r="E2" s="95" t="s">
        <v>5</v>
      </c>
      <c r="F2" s="95" t="str">
        <f>'Stavební rozpočet'!I2</f>
        <v>Město Ivančice
Město Ivančice</v>
      </c>
      <c r="G2" s="89"/>
      <c r="H2" s="95" t="s">
        <v>1383</v>
      </c>
      <c r="I2" s="100" t="s">
        <v>1384</v>
      </c>
    </row>
    <row r="3" spans="1:9" ht="15" customHeight="1" x14ac:dyDescent="0.25">
      <c r="A3" s="90"/>
      <c r="B3" s="91"/>
      <c r="C3" s="99"/>
      <c r="D3" s="99"/>
      <c r="E3" s="91"/>
      <c r="F3" s="91"/>
      <c r="G3" s="91"/>
      <c r="H3" s="91"/>
      <c r="I3" s="101"/>
    </row>
    <row r="4" spans="1:9" x14ac:dyDescent="0.25">
      <c r="A4" s="92" t="s">
        <v>7</v>
      </c>
      <c r="B4" s="91"/>
      <c r="C4" s="96" t="str">
        <f>'Stavební rozpočet'!C4</f>
        <v>Občanská vybavenost</v>
      </c>
      <c r="D4" s="91"/>
      <c r="E4" s="96" t="s">
        <v>10</v>
      </c>
      <c r="F4" s="96" t="str">
        <f>'Stavební rozpočet'!I4</f>
        <v>Tomáš Sýkora</v>
      </c>
      <c r="G4" s="91"/>
      <c r="H4" s="96" t="s">
        <v>1383</v>
      </c>
      <c r="I4" s="101" t="s">
        <v>1385</v>
      </c>
    </row>
    <row r="5" spans="1:9" ht="15" customHeight="1" x14ac:dyDescent="0.25">
      <c r="A5" s="90"/>
      <c r="B5" s="91"/>
      <c r="C5" s="91"/>
      <c r="D5" s="91"/>
      <c r="E5" s="91"/>
      <c r="F5" s="91"/>
      <c r="G5" s="91"/>
      <c r="H5" s="91"/>
      <c r="I5" s="101"/>
    </row>
    <row r="6" spans="1:9" x14ac:dyDescent="0.25">
      <c r="A6" s="92" t="s">
        <v>12</v>
      </c>
      <c r="B6" s="91"/>
      <c r="C6" s="96" t="str">
        <f>'Stavební rozpočet'!C6</f>
        <v>Parcela č. 57, k.ú. Ivančice [655724]</v>
      </c>
      <c r="D6" s="91"/>
      <c r="E6" s="96" t="s">
        <v>15</v>
      </c>
      <c r="F6" s="96" t="str">
        <f>'Stavební rozpočet'!I6</f>
        <v> </v>
      </c>
      <c r="G6" s="91"/>
      <c r="H6" s="96" t="s">
        <v>1383</v>
      </c>
      <c r="I6" s="101" t="s">
        <v>51</v>
      </c>
    </row>
    <row r="7" spans="1:9" ht="15" customHeight="1" x14ac:dyDescent="0.25">
      <c r="A7" s="90"/>
      <c r="B7" s="91"/>
      <c r="C7" s="91"/>
      <c r="D7" s="91"/>
      <c r="E7" s="91"/>
      <c r="F7" s="91"/>
      <c r="G7" s="91"/>
      <c r="H7" s="91"/>
      <c r="I7" s="101"/>
    </row>
    <row r="8" spans="1:9" x14ac:dyDescent="0.25">
      <c r="A8" s="92" t="s">
        <v>9</v>
      </c>
      <c r="B8" s="91"/>
      <c r="C8" s="96" t="str">
        <f>'Stavební rozpočet'!G4</f>
        <v xml:space="preserve"> </v>
      </c>
      <c r="D8" s="91"/>
      <c r="E8" s="96" t="s">
        <v>14</v>
      </c>
      <c r="F8" s="96" t="str">
        <f>'Stavební rozpočet'!G6</f>
        <v xml:space="preserve"> </v>
      </c>
      <c r="G8" s="91"/>
      <c r="H8" s="91" t="s">
        <v>1386</v>
      </c>
      <c r="I8" s="127">
        <v>36</v>
      </c>
    </row>
    <row r="9" spans="1:9" x14ac:dyDescent="0.25">
      <c r="A9" s="90"/>
      <c r="B9" s="91"/>
      <c r="C9" s="91"/>
      <c r="D9" s="91"/>
      <c r="E9" s="91"/>
      <c r="F9" s="91"/>
      <c r="G9" s="91"/>
      <c r="H9" s="91"/>
      <c r="I9" s="101"/>
    </row>
    <row r="10" spans="1:9" x14ac:dyDescent="0.25">
      <c r="A10" s="92" t="s">
        <v>17</v>
      </c>
      <c r="B10" s="91"/>
      <c r="C10" s="96" t="str">
        <f>'Stavební rozpočet'!C8</f>
        <v>8013212</v>
      </c>
      <c r="D10" s="91"/>
      <c r="E10" s="96" t="s">
        <v>21</v>
      </c>
      <c r="F10" s="96" t="str">
        <f>'Stavební rozpočet'!I8</f>
        <v>Tomáš Sýkora</v>
      </c>
      <c r="G10" s="91"/>
      <c r="H10" s="91" t="s">
        <v>1387</v>
      </c>
      <c r="I10" s="124" t="str">
        <f>'Stavební rozpočet'!G8</f>
        <v>13.05.2026</v>
      </c>
    </row>
    <row r="11" spans="1:9" x14ac:dyDescent="0.25">
      <c r="A11" s="126"/>
      <c r="B11" s="122"/>
      <c r="C11" s="122"/>
      <c r="D11" s="122"/>
      <c r="E11" s="122"/>
      <c r="F11" s="122"/>
      <c r="G11" s="122"/>
      <c r="H11" s="122"/>
      <c r="I11" s="128"/>
    </row>
    <row r="12" spans="1:9" ht="23.25" x14ac:dyDescent="0.25">
      <c r="A12" s="129" t="s">
        <v>1388</v>
      </c>
      <c r="B12" s="129"/>
      <c r="C12" s="129"/>
      <c r="D12" s="129"/>
      <c r="E12" s="129"/>
      <c r="F12" s="129"/>
      <c r="G12" s="129"/>
      <c r="H12" s="129"/>
      <c r="I12" s="129"/>
    </row>
    <row r="13" spans="1:9" ht="26.25" customHeight="1" x14ac:dyDescent="0.25">
      <c r="A13" s="66" t="s">
        <v>1389</v>
      </c>
      <c r="B13" s="130" t="s">
        <v>1390</v>
      </c>
      <c r="C13" s="131"/>
      <c r="D13" s="67" t="s">
        <v>1391</v>
      </c>
      <c r="E13" s="130" t="s">
        <v>1392</v>
      </c>
      <c r="F13" s="131"/>
      <c r="G13" s="67" t="s">
        <v>1393</v>
      </c>
      <c r="H13" s="130" t="s">
        <v>1394</v>
      </c>
      <c r="I13" s="131"/>
    </row>
    <row r="14" spans="1:9" ht="15.75" x14ac:dyDescent="0.25">
      <c r="A14" s="68" t="s">
        <v>1395</v>
      </c>
      <c r="B14" s="69" t="s">
        <v>1396</v>
      </c>
      <c r="C14" s="70">
        <f>SUMIF('Stavební rozpočet'!AI12:AI1502,"O_02",'Stavební rozpočet'!AB12:AB1502)</f>
        <v>0</v>
      </c>
      <c r="D14" s="138" t="s">
        <v>1397</v>
      </c>
      <c r="E14" s="139"/>
      <c r="F14" s="70">
        <f>'VORN objektu (O_02)'!I15</f>
        <v>0</v>
      </c>
      <c r="G14" s="138" t="s">
        <v>844</v>
      </c>
      <c r="H14" s="139"/>
      <c r="I14" s="71">
        <f>'VORN objektu (O_02)'!I21</f>
        <v>0</v>
      </c>
    </row>
    <row r="15" spans="1:9" ht="15.75" x14ac:dyDescent="0.25">
      <c r="A15" s="72" t="s">
        <v>51</v>
      </c>
      <c r="B15" s="69" t="s">
        <v>36</v>
      </c>
      <c r="C15" s="70">
        <f>SUMIF('Stavební rozpočet'!AI12:AI1502,"O_02",'Stavební rozpočet'!AC12:AC1502)</f>
        <v>0</v>
      </c>
      <c r="D15" s="138" t="s">
        <v>1398</v>
      </c>
      <c r="E15" s="139"/>
      <c r="F15" s="70">
        <f>'VORN objektu (O_02)'!I16</f>
        <v>0</v>
      </c>
      <c r="G15" s="138" t="s">
        <v>1399</v>
      </c>
      <c r="H15" s="139"/>
      <c r="I15" s="71">
        <f>'VORN objektu (O_02)'!I22</f>
        <v>0</v>
      </c>
    </row>
    <row r="16" spans="1:9" ht="15.75" x14ac:dyDescent="0.25">
      <c r="A16" s="68" t="s">
        <v>1400</v>
      </c>
      <c r="B16" s="69" t="s">
        <v>1396</v>
      </c>
      <c r="C16" s="70">
        <f>SUMIF('Stavební rozpočet'!AI12:AI1502,"O_02",'Stavební rozpočet'!AD12:AD1502)</f>
        <v>0</v>
      </c>
      <c r="D16" s="138" t="s">
        <v>1401</v>
      </c>
      <c r="E16" s="139"/>
      <c r="F16" s="70">
        <f>'VORN objektu (O_02)'!I17</f>
        <v>0</v>
      </c>
      <c r="G16" s="138" t="s">
        <v>1402</v>
      </c>
      <c r="H16" s="139"/>
      <c r="I16" s="71">
        <f>'VORN objektu (O_02)'!I23</f>
        <v>0</v>
      </c>
    </row>
    <row r="17" spans="1:9" ht="15.75" x14ac:dyDescent="0.25">
      <c r="A17" s="72" t="s">
        <v>51</v>
      </c>
      <c r="B17" s="69" t="s">
        <v>36</v>
      </c>
      <c r="C17" s="70">
        <f>SUMIF('Stavební rozpočet'!AI12:AI1502,"O_02",'Stavební rozpočet'!AE12:AE1502)</f>
        <v>0</v>
      </c>
      <c r="D17" s="138" t="s">
        <v>51</v>
      </c>
      <c r="E17" s="139"/>
      <c r="F17" s="71" t="s">
        <v>51</v>
      </c>
      <c r="G17" s="138" t="s">
        <v>1403</v>
      </c>
      <c r="H17" s="139"/>
      <c r="I17" s="71">
        <f>'VORN objektu (O_02)'!I24</f>
        <v>0</v>
      </c>
    </row>
    <row r="18" spans="1:9" ht="15.75" x14ac:dyDescent="0.25">
      <c r="A18" s="68" t="s">
        <v>1404</v>
      </c>
      <c r="B18" s="69" t="s">
        <v>1396</v>
      </c>
      <c r="C18" s="70">
        <f>SUMIF('Stavební rozpočet'!AI12:AI1502,"O_02",'Stavební rozpočet'!AF12:AF1502)</f>
        <v>0</v>
      </c>
      <c r="D18" s="138" t="s">
        <v>51</v>
      </c>
      <c r="E18" s="139"/>
      <c r="F18" s="71" t="s">
        <v>51</v>
      </c>
      <c r="G18" s="138" t="s">
        <v>1405</v>
      </c>
      <c r="H18" s="139"/>
      <c r="I18" s="71">
        <f>'VORN objektu (O_02)'!I25</f>
        <v>0</v>
      </c>
    </row>
    <row r="19" spans="1:9" ht="15.75" x14ac:dyDescent="0.25">
      <c r="A19" s="72" t="s">
        <v>51</v>
      </c>
      <c r="B19" s="69" t="s">
        <v>36</v>
      </c>
      <c r="C19" s="70">
        <f>SUMIF('Stavební rozpočet'!AI12:AI1502,"O_02",'Stavební rozpočet'!AG12:AG1502)</f>
        <v>0</v>
      </c>
      <c r="D19" s="138" t="s">
        <v>51</v>
      </c>
      <c r="E19" s="139"/>
      <c r="F19" s="71" t="s">
        <v>51</v>
      </c>
      <c r="G19" s="138" t="s">
        <v>1406</v>
      </c>
      <c r="H19" s="139"/>
      <c r="I19" s="71">
        <f>'VORN objektu (O_02)'!I26</f>
        <v>0</v>
      </c>
    </row>
    <row r="20" spans="1:9" ht="15.75" x14ac:dyDescent="0.25">
      <c r="A20" s="132" t="s">
        <v>1407</v>
      </c>
      <c r="B20" s="133"/>
      <c r="C20" s="70">
        <f>SUMIF('Stavební rozpočet'!AI12:AI1502,"O_02",'Stavební rozpočet'!AH12:AH1502)</f>
        <v>0</v>
      </c>
      <c r="D20" s="138" t="s">
        <v>51</v>
      </c>
      <c r="E20" s="139"/>
      <c r="F20" s="71" t="s">
        <v>51</v>
      </c>
      <c r="G20" s="138" t="s">
        <v>51</v>
      </c>
      <c r="H20" s="139"/>
      <c r="I20" s="71" t="s">
        <v>51</v>
      </c>
    </row>
    <row r="21" spans="1:9" ht="15.75" x14ac:dyDescent="0.25">
      <c r="A21" s="134" t="s">
        <v>1408</v>
      </c>
      <c r="B21" s="135"/>
      <c r="C21" s="70">
        <f>SUMIF('Stavební rozpočet'!AI12:AI1502,"O_02",'Stavební rozpočet'!Z12:Z1502)</f>
        <v>0</v>
      </c>
      <c r="D21" s="140" t="s">
        <v>51</v>
      </c>
      <c r="E21" s="141"/>
      <c r="F21" s="74" t="s">
        <v>51</v>
      </c>
      <c r="G21" s="140" t="s">
        <v>51</v>
      </c>
      <c r="H21" s="141"/>
      <c r="I21" s="74" t="s">
        <v>51</v>
      </c>
    </row>
    <row r="22" spans="1:9" ht="16.5" customHeight="1" x14ac:dyDescent="0.25">
      <c r="A22" s="136" t="s">
        <v>1409</v>
      </c>
      <c r="B22" s="137"/>
      <c r="C22" s="70">
        <f>ROUND(SUM(C14:C21),2)</f>
        <v>0</v>
      </c>
      <c r="D22" s="142" t="s">
        <v>1410</v>
      </c>
      <c r="E22" s="137"/>
      <c r="F22" s="75">
        <f>SUM(F14:F21)</f>
        <v>0</v>
      </c>
      <c r="G22" s="142" t="s">
        <v>1411</v>
      </c>
      <c r="H22" s="137"/>
      <c r="I22" s="75">
        <f>SUM(I14:I21)</f>
        <v>0</v>
      </c>
    </row>
    <row r="23" spans="1:9" ht="15.75" x14ac:dyDescent="0.25">
      <c r="G23" s="132" t="s">
        <v>1414</v>
      </c>
      <c r="H23" s="133"/>
      <c r="I23" s="70">
        <f>'VORN objektu (O_02)'!I45</f>
        <v>0</v>
      </c>
    </row>
    <row r="25" spans="1:9" ht="15.75" x14ac:dyDescent="0.25">
      <c r="A25" s="144" t="s">
        <v>1416</v>
      </c>
      <c r="B25" s="145"/>
      <c r="C25" s="76">
        <f>ROUND(('Stavební rozpočet'!AS479+'Stavební rozpočet'!AS485+'Stavební rozpočet'!AS492+'Stavební rozpočet'!AS498+'Stavební rozpočet'!AS505+'Stavební rozpočet'!AS510+'Stavební rozpočet'!AS513+'Stavební rozpočet'!AS517+'Stavební rozpočet'!AS519+'Stavební rozpočet'!AS521+'Stavební rozpočet'!AS523+'Stavební rozpočet'!AS525),2)</f>
        <v>0</v>
      </c>
    </row>
    <row r="26" spans="1:9" ht="15.75" x14ac:dyDescent="0.25">
      <c r="A26" s="146" t="s">
        <v>1417</v>
      </c>
      <c r="B26" s="147"/>
      <c r="C26" s="77">
        <f>ROUND(('Stavební rozpočet'!AT479+'Stavební rozpočet'!AT485+'Stavební rozpočet'!AT492+'Stavební rozpočet'!AT498+'Stavební rozpočet'!AT505+'Stavební rozpočet'!AT510+'Stavební rozpočet'!AT513+'Stavební rozpočet'!AT517+'Stavební rozpočet'!AT519+'Stavební rozpočet'!AT521+'Stavební rozpočet'!AT523+'Stavební rozpočet'!AT525),2)</f>
        <v>0</v>
      </c>
      <c r="D26" s="148" t="s">
        <v>1418</v>
      </c>
      <c r="E26" s="145"/>
      <c r="F26" s="76">
        <f>ROUND(C26*(12/100),2)</f>
        <v>0</v>
      </c>
      <c r="G26" s="148" t="s">
        <v>1419</v>
      </c>
      <c r="H26" s="145"/>
      <c r="I26" s="76">
        <f>ROUND(SUM(C25:C27),2)</f>
        <v>0</v>
      </c>
    </row>
    <row r="27" spans="1:9" ht="15.75" x14ac:dyDescent="0.25">
      <c r="A27" s="146" t="s">
        <v>1420</v>
      </c>
      <c r="B27" s="147"/>
      <c r="C27" s="77">
        <f>ROUND(('Stavební rozpočet'!AU479+'Stavební rozpočet'!AU485+'Stavební rozpočet'!AU492+'Stavební rozpočet'!AU498+'Stavební rozpočet'!AU505+'Stavební rozpočet'!AU510+'Stavební rozpočet'!AU513+'Stavební rozpočet'!AU517+'Stavební rozpočet'!AU519+'Stavební rozpočet'!AU521+'Stavební rozpočet'!AU523+'Stavební rozpočet'!AU525),2)</f>
        <v>0</v>
      </c>
      <c r="D27" s="149" t="s">
        <v>1421</v>
      </c>
      <c r="E27" s="147"/>
      <c r="F27" s="77">
        <f>ROUND(C27*(21/100),2)</f>
        <v>0</v>
      </c>
      <c r="G27" s="149" t="s">
        <v>1422</v>
      </c>
      <c r="H27" s="147"/>
      <c r="I27" s="77">
        <f>ROUND(SUM(F26:F27)+I26,2)</f>
        <v>0</v>
      </c>
    </row>
    <row r="29" spans="1:9" x14ac:dyDescent="0.25">
      <c r="A29" s="150" t="s">
        <v>1423</v>
      </c>
      <c r="B29" s="151"/>
      <c r="C29" s="152"/>
      <c r="D29" s="159" t="s">
        <v>1424</v>
      </c>
      <c r="E29" s="151"/>
      <c r="F29" s="152"/>
      <c r="G29" s="159" t="s">
        <v>1425</v>
      </c>
      <c r="H29" s="151"/>
      <c r="I29" s="152"/>
    </row>
    <row r="30" spans="1:9" x14ac:dyDescent="0.25">
      <c r="A30" s="153" t="s">
        <v>51</v>
      </c>
      <c r="B30" s="154"/>
      <c r="C30" s="155"/>
      <c r="D30" s="160" t="s">
        <v>51</v>
      </c>
      <c r="E30" s="154"/>
      <c r="F30" s="155"/>
      <c r="G30" s="160" t="s">
        <v>51</v>
      </c>
      <c r="H30" s="154"/>
      <c r="I30" s="155"/>
    </row>
    <row r="31" spans="1:9" x14ac:dyDescent="0.25">
      <c r="A31" s="153" t="s">
        <v>51</v>
      </c>
      <c r="B31" s="154"/>
      <c r="C31" s="155"/>
      <c r="D31" s="160" t="s">
        <v>51</v>
      </c>
      <c r="E31" s="154"/>
      <c r="F31" s="155"/>
      <c r="G31" s="160" t="s">
        <v>51</v>
      </c>
      <c r="H31" s="154"/>
      <c r="I31" s="155"/>
    </row>
    <row r="32" spans="1:9" x14ac:dyDescent="0.25">
      <c r="A32" s="153" t="s">
        <v>51</v>
      </c>
      <c r="B32" s="154"/>
      <c r="C32" s="155"/>
      <c r="D32" s="160" t="s">
        <v>51</v>
      </c>
      <c r="E32" s="154"/>
      <c r="F32" s="155"/>
      <c r="G32" s="160" t="s">
        <v>51</v>
      </c>
      <c r="H32" s="154"/>
      <c r="I32" s="155"/>
    </row>
    <row r="33" spans="1:9" x14ac:dyDescent="0.25">
      <c r="A33" s="156" t="s">
        <v>1426</v>
      </c>
      <c r="B33" s="157"/>
      <c r="C33" s="158"/>
      <c r="D33" s="161" t="s">
        <v>1426</v>
      </c>
      <c r="E33" s="157"/>
      <c r="F33" s="158"/>
      <c r="G33" s="161" t="s">
        <v>1426</v>
      </c>
      <c r="H33" s="157"/>
      <c r="I33" s="158"/>
    </row>
    <row r="34" spans="1:9" x14ac:dyDescent="0.25">
      <c r="A34" s="78" t="s">
        <v>1373</v>
      </c>
    </row>
    <row r="35" spans="1:9" ht="12.75" customHeight="1" x14ac:dyDescent="0.25">
      <c r="A35" s="96" t="s">
        <v>51</v>
      </c>
      <c r="B35" s="91"/>
      <c r="C35" s="91"/>
      <c r="D35" s="91"/>
      <c r="E35" s="91"/>
      <c r="F35" s="91"/>
      <c r="G35" s="91"/>
      <c r="H35" s="91"/>
      <c r="I35" s="91"/>
    </row>
  </sheetData>
  <mergeCells count="80">
    <mergeCell ref="G32:I32"/>
    <mergeCell ref="G33:I33"/>
    <mergeCell ref="A35:I35"/>
    <mergeCell ref="A32:C32"/>
    <mergeCell ref="A33:C33"/>
    <mergeCell ref="D29:F29"/>
    <mergeCell ref="D30:F30"/>
    <mergeCell ref="D31:F31"/>
    <mergeCell ref="D32:F32"/>
    <mergeCell ref="D33:F33"/>
    <mergeCell ref="G26:H26"/>
    <mergeCell ref="G27:H27"/>
    <mergeCell ref="A29:C29"/>
    <mergeCell ref="A30:C30"/>
    <mergeCell ref="A31:C31"/>
    <mergeCell ref="G29:I29"/>
    <mergeCell ref="G30:I30"/>
    <mergeCell ref="G31:I31"/>
    <mergeCell ref="A25:B25"/>
    <mergeCell ref="A26:B26"/>
    <mergeCell ref="A27:B27"/>
    <mergeCell ref="D26:E26"/>
    <mergeCell ref="D27:E27"/>
    <mergeCell ref="G19:H19"/>
    <mergeCell ref="G20:H20"/>
    <mergeCell ref="G21:H21"/>
    <mergeCell ref="G22:H22"/>
    <mergeCell ref="G23:H23"/>
    <mergeCell ref="G14:H14"/>
    <mergeCell ref="G15:H15"/>
    <mergeCell ref="G16:H16"/>
    <mergeCell ref="G17:H17"/>
    <mergeCell ref="G18:H18"/>
    <mergeCell ref="A20:B20"/>
    <mergeCell ref="A21:B21"/>
    <mergeCell ref="A22:B22"/>
    <mergeCell ref="D14:E14"/>
    <mergeCell ref="D15:E15"/>
    <mergeCell ref="D16:E16"/>
    <mergeCell ref="D17:E17"/>
    <mergeCell ref="D18:E18"/>
    <mergeCell ref="D19:E19"/>
    <mergeCell ref="D20:E20"/>
    <mergeCell ref="D21:E21"/>
    <mergeCell ref="D22:E22"/>
    <mergeCell ref="I10:I11"/>
    <mergeCell ref="A12:I12"/>
    <mergeCell ref="B13:C13"/>
    <mergeCell ref="E13:F13"/>
    <mergeCell ref="H13:I13"/>
    <mergeCell ref="F10:G11"/>
    <mergeCell ref="H2:H3"/>
    <mergeCell ref="H4:H5"/>
    <mergeCell ref="H6:H7"/>
    <mergeCell ref="H8:H9"/>
    <mergeCell ref="H10:H11"/>
    <mergeCell ref="A10:B11"/>
    <mergeCell ref="E2:E3"/>
    <mergeCell ref="E4:E5"/>
    <mergeCell ref="E6:E7"/>
    <mergeCell ref="E8:E9"/>
    <mergeCell ref="E10:E11"/>
    <mergeCell ref="C2:D3"/>
    <mergeCell ref="C4:D5"/>
    <mergeCell ref="C6:D7"/>
    <mergeCell ref="C8:D9"/>
    <mergeCell ref="C10:D11"/>
    <mergeCell ref="A1:I1"/>
    <mergeCell ref="A2:B3"/>
    <mergeCell ref="A4:B5"/>
    <mergeCell ref="A6:B7"/>
    <mergeCell ref="A8:B9"/>
    <mergeCell ref="F2:G3"/>
    <mergeCell ref="F4:G5"/>
    <mergeCell ref="F6:G7"/>
    <mergeCell ref="F8:G9"/>
    <mergeCell ref="I2:I3"/>
    <mergeCell ref="I4:I5"/>
    <mergeCell ref="I6:I7"/>
    <mergeCell ref="I8:I9"/>
  </mergeCells>
  <pageMargins left="0.393999993801117" right="0.393999993801117" top="0.59100002050399802" bottom="0.59100002050399802" header="0" footer="0"/>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45"/>
  <sheetViews>
    <sheetView workbookViewId="0">
      <selection activeCell="A45" sqref="A45:E45"/>
    </sheetView>
  </sheetViews>
  <sheetFormatPr defaultColWidth="12.140625" defaultRowHeight="15" customHeight="1" x14ac:dyDescent="0.25"/>
  <cols>
    <col min="1" max="1" width="9.140625" customWidth="1"/>
    <col min="2" max="2" width="12.85546875" customWidth="1"/>
    <col min="3" max="3" width="22.85546875" customWidth="1"/>
    <col min="4" max="4" width="10" customWidth="1"/>
    <col min="5" max="5" width="14" customWidth="1"/>
    <col min="6" max="6" width="22.85546875" customWidth="1"/>
    <col min="7" max="7" width="9.140625" customWidth="1"/>
    <col min="8" max="8" width="17.140625" customWidth="1"/>
    <col min="9" max="9" width="22.85546875" customWidth="1"/>
  </cols>
  <sheetData>
    <row r="1" spans="1:9" ht="54.75" customHeight="1" x14ac:dyDescent="0.25">
      <c r="A1" s="125" t="s">
        <v>1445</v>
      </c>
      <c r="B1" s="87"/>
      <c r="C1" s="87"/>
      <c r="D1" s="87"/>
      <c r="E1" s="87"/>
      <c r="F1" s="87"/>
      <c r="G1" s="87"/>
      <c r="H1" s="87"/>
      <c r="I1" s="87"/>
    </row>
    <row r="2" spans="1:9" x14ac:dyDescent="0.25">
      <c r="A2" s="88" t="s">
        <v>1</v>
      </c>
      <c r="B2" s="89"/>
      <c r="C2" s="97" t="str">
        <f>'Stavební rozpočet'!C2</f>
        <v>Vestavba odborné učebny v bývalé uhelně ZŠ Vl. Menšíka, Ivančice</v>
      </c>
      <c r="D2" s="98"/>
      <c r="E2" s="95" t="s">
        <v>5</v>
      </c>
      <c r="F2" s="95" t="str">
        <f>'Stavební rozpočet'!I2</f>
        <v>Město Ivančice
Město Ivančice</v>
      </c>
      <c r="G2" s="89"/>
      <c r="H2" s="95" t="s">
        <v>1383</v>
      </c>
      <c r="I2" s="100" t="s">
        <v>1384</v>
      </c>
    </row>
    <row r="3" spans="1:9" ht="15" customHeight="1" x14ac:dyDescent="0.25">
      <c r="A3" s="90"/>
      <c r="B3" s="91"/>
      <c r="C3" s="99"/>
      <c r="D3" s="99"/>
      <c r="E3" s="91"/>
      <c r="F3" s="91"/>
      <c r="G3" s="91"/>
      <c r="H3" s="91"/>
      <c r="I3" s="101"/>
    </row>
    <row r="4" spans="1:9" x14ac:dyDescent="0.25">
      <c r="A4" s="92" t="s">
        <v>7</v>
      </c>
      <c r="B4" s="91"/>
      <c r="C4" s="96" t="str">
        <f>'Stavební rozpočet'!C4</f>
        <v>Občanská vybavenost</v>
      </c>
      <c r="D4" s="91"/>
      <c r="E4" s="96" t="s">
        <v>10</v>
      </c>
      <c r="F4" s="96" t="str">
        <f>'Stavební rozpočet'!I4</f>
        <v>Tomáš Sýkora</v>
      </c>
      <c r="G4" s="91"/>
      <c r="H4" s="96" t="s">
        <v>1383</v>
      </c>
      <c r="I4" s="101" t="s">
        <v>1385</v>
      </c>
    </row>
    <row r="5" spans="1:9" ht="15" customHeight="1" x14ac:dyDescent="0.25">
      <c r="A5" s="90"/>
      <c r="B5" s="91"/>
      <c r="C5" s="91"/>
      <c r="D5" s="91"/>
      <c r="E5" s="91"/>
      <c r="F5" s="91"/>
      <c r="G5" s="91"/>
      <c r="H5" s="91"/>
      <c r="I5" s="101"/>
    </row>
    <row r="6" spans="1:9" x14ac:dyDescent="0.25">
      <c r="A6" s="92" t="s">
        <v>12</v>
      </c>
      <c r="B6" s="91"/>
      <c r="C6" s="96" t="str">
        <f>'Stavební rozpočet'!C6</f>
        <v>Parcela č. 57, k.ú. Ivančice [655724]</v>
      </c>
      <c r="D6" s="91"/>
      <c r="E6" s="96" t="s">
        <v>15</v>
      </c>
      <c r="F6" s="96" t="str">
        <f>'Stavební rozpočet'!I6</f>
        <v> </v>
      </c>
      <c r="G6" s="91"/>
      <c r="H6" s="96" t="s">
        <v>1383</v>
      </c>
      <c r="I6" s="101" t="s">
        <v>51</v>
      </c>
    </row>
    <row r="7" spans="1:9" ht="15" customHeight="1" x14ac:dyDescent="0.25">
      <c r="A7" s="90"/>
      <c r="B7" s="91"/>
      <c r="C7" s="91"/>
      <c r="D7" s="91"/>
      <c r="E7" s="91"/>
      <c r="F7" s="91"/>
      <c r="G7" s="91"/>
      <c r="H7" s="91"/>
      <c r="I7" s="101"/>
    </row>
    <row r="8" spans="1:9" x14ac:dyDescent="0.25">
      <c r="A8" s="92" t="s">
        <v>9</v>
      </c>
      <c r="B8" s="91"/>
      <c r="C8" s="96" t="str">
        <f>'Stavební rozpočet'!G4</f>
        <v xml:space="preserve"> </v>
      </c>
      <c r="D8" s="91"/>
      <c r="E8" s="96" t="s">
        <v>14</v>
      </c>
      <c r="F8" s="96" t="str">
        <f>'Stavební rozpočet'!G6</f>
        <v xml:space="preserve"> </v>
      </c>
      <c r="G8" s="91"/>
      <c r="H8" s="91" t="s">
        <v>1386</v>
      </c>
      <c r="I8" s="127">
        <v>36</v>
      </c>
    </row>
    <row r="9" spans="1:9" x14ac:dyDescent="0.25">
      <c r="A9" s="90"/>
      <c r="B9" s="91"/>
      <c r="C9" s="91"/>
      <c r="D9" s="91"/>
      <c r="E9" s="91"/>
      <c r="F9" s="91"/>
      <c r="G9" s="91"/>
      <c r="H9" s="91"/>
      <c r="I9" s="101"/>
    </row>
    <row r="10" spans="1:9" x14ac:dyDescent="0.25">
      <c r="A10" s="92" t="s">
        <v>17</v>
      </c>
      <c r="B10" s="91"/>
      <c r="C10" s="96" t="str">
        <f>'Stavební rozpočet'!C8</f>
        <v>8013212</v>
      </c>
      <c r="D10" s="91"/>
      <c r="E10" s="96" t="s">
        <v>21</v>
      </c>
      <c r="F10" s="96" t="str">
        <f>'Stavební rozpočet'!I8</f>
        <v>Tomáš Sýkora</v>
      </c>
      <c r="G10" s="91"/>
      <c r="H10" s="91" t="s">
        <v>1387</v>
      </c>
      <c r="I10" s="124" t="str">
        <f>'Stavební rozpočet'!G8</f>
        <v>13.05.2026</v>
      </c>
    </row>
    <row r="11" spans="1:9" x14ac:dyDescent="0.25">
      <c r="A11" s="126"/>
      <c r="B11" s="122"/>
      <c r="C11" s="122"/>
      <c r="D11" s="122"/>
      <c r="E11" s="122"/>
      <c r="F11" s="122"/>
      <c r="G11" s="122"/>
      <c r="H11" s="122"/>
      <c r="I11" s="128"/>
    </row>
    <row r="13" spans="1:9" ht="15.75" x14ac:dyDescent="0.25">
      <c r="A13" s="162" t="s">
        <v>1427</v>
      </c>
      <c r="B13" s="162"/>
      <c r="C13" s="162"/>
      <c r="D13" s="162"/>
      <c r="E13" s="162"/>
    </row>
    <row r="14" spans="1:9" x14ac:dyDescent="0.25">
      <c r="A14" s="163" t="s">
        <v>1428</v>
      </c>
      <c r="B14" s="164"/>
      <c r="C14" s="164"/>
      <c r="D14" s="164"/>
      <c r="E14" s="165"/>
      <c r="F14" s="79" t="s">
        <v>1429</v>
      </c>
      <c r="G14" s="79" t="s">
        <v>651</v>
      </c>
      <c r="H14" s="79" t="s">
        <v>1430</v>
      </c>
      <c r="I14" s="79" t="s">
        <v>1429</v>
      </c>
    </row>
    <row r="15" spans="1:9" x14ac:dyDescent="0.25">
      <c r="A15" s="166" t="s">
        <v>1397</v>
      </c>
      <c r="B15" s="167"/>
      <c r="C15" s="167"/>
      <c r="D15" s="167"/>
      <c r="E15" s="168"/>
      <c r="F15" s="80">
        <v>0</v>
      </c>
      <c r="G15" s="81" t="s">
        <v>51</v>
      </c>
      <c r="H15" s="81" t="s">
        <v>51</v>
      </c>
      <c r="I15" s="80">
        <f>F15</f>
        <v>0</v>
      </c>
    </row>
    <row r="16" spans="1:9" x14ac:dyDescent="0.25">
      <c r="A16" s="166" t="s">
        <v>1398</v>
      </c>
      <c r="B16" s="167"/>
      <c r="C16" s="167"/>
      <c r="D16" s="167"/>
      <c r="E16" s="168"/>
      <c r="F16" s="80">
        <v>0</v>
      </c>
      <c r="G16" s="81" t="s">
        <v>51</v>
      </c>
      <c r="H16" s="81" t="s">
        <v>51</v>
      </c>
      <c r="I16" s="80">
        <f>F16</f>
        <v>0</v>
      </c>
    </row>
    <row r="17" spans="1:9" x14ac:dyDescent="0.25">
      <c r="A17" s="169" t="s">
        <v>1401</v>
      </c>
      <c r="B17" s="170"/>
      <c r="C17" s="170"/>
      <c r="D17" s="170"/>
      <c r="E17" s="171"/>
      <c r="F17" s="82">
        <v>0</v>
      </c>
      <c r="G17" s="83" t="s">
        <v>51</v>
      </c>
      <c r="H17" s="83" t="s">
        <v>51</v>
      </c>
      <c r="I17" s="82">
        <f>F17</f>
        <v>0</v>
      </c>
    </row>
    <row r="18" spans="1:9" x14ac:dyDescent="0.25">
      <c r="A18" s="172" t="s">
        <v>1431</v>
      </c>
      <c r="B18" s="173"/>
      <c r="C18" s="173"/>
      <c r="D18" s="173"/>
      <c r="E18" s="174"/>
      <c r="F18" s="84" t="s">
        <v>51</v>
      </c>
      <c r="G18" s="85" t="s">
        <v>51</v>
      </c>
      <c r="H18" s="85" t="s">
        <v>51</v>
      </c>
      <c r="I18" s="86">
        <f>SUM(I15:I17)</f>
        <v>0</v>
      </c>
    </row>
    <row r="20" spans="1:9" x14ac:dyDescent="0.25">
      <c r="A20" s="163" t="s">
        <v>1394</v>
      </c>
      <c r="B20" s="164"/>
      <c r="C20" s="164"/>
      <c r="D20" s="164"/>
      <c r="E20" s="165"/>
      <c r="F20" s="79" t="s">
        <v>1429</v>
      </c>
      <c r="G20" s="79" t="s">
        <v>651</v>
      </c>
      <c r="H20" s="79" t="s">
        <v>1430</v>
      </c>
      <c r="I20" s="79" t="s">
        <v>1429</v>
      </c>
    </row>
    <row r="21" spans="1:9" x14ac:dyDescent="0.25">
      <c r="A21" s="166" t="s">
        <v>844</v>
      </c>
      <c r="B21" s="167"/>
      <c r="C21" s="167"/>
      <c r="D21" s="167"/>
      <c r="E21" s="168"/>
      <c r="F21" s="80">
        <v>0</v>
      </c>
      <c r="G21" s="81" t="s">
        <v>51</v>
      </c>
      <c r="H21" s="81" t="s">
        <v>51</v>
      </c>
      <c r="I21" s="80">
        <f t="shared" ref="I21:I26" si="0">F21</f>
        <v>0</v>
      </c>
    </row>
    <row r="22" spans="1:9" x14ac:dyDescent="0.25">
      <c r="A22" s="166" t="s">
        <v>1399</v>
      </c>
      <c r="B22" s="167"/>
      <c r="C22" s="167"/>
      <c r="D22" s="167"/>
      <c r="E22" s="168"/>
      <c r="F22" s="80">
        <v>0</v>
      </c>
      <c r="G22" s="81" t="s">
        <v>51</v>
      </c>
      <c r="H22" s="81" t="s">
        <v>51</v>
      </c>
      <c r="I22" s="80">
        <f t="shared" si="0"/>
        <v>0</v>
      </c>
    </row>
    <row r="23" spans="1:9" x14ac:dyDescent="0.25">
      <c r="A23" s="166" t="s">
        <v>1402</v>
      </c>
      <c r="B23" s="167"/>
      <c r="C23" s="167"/>
      <c r="D23" s="167"/>
      <c r="E23" s="168"/>
      <c r="F23" s="80">
        <v>0</v>
      </c>
      <c r="G23" s="81" t="s">
        <v>51</v>
      </c>
      <c r="H23" s="81" t="s">
        <v>51</v>
      </c>
      <c r="I23" s="80">
        <f t="shared" si="0"/>
        <v>0</v>
      </c>
    </row>
    <row r="24" spans="1:9" x14ac:dyDescent="0.25">
      <c r="A24" s="166" t="s">
        <v>1403</v>
      </c>
      <c r="B24" s="167"/>
      <c r="C24" s="167"/>
      <c r="D24" s="167"/>
      <c r="E24" s="168"/>
      <c r="F24" s="80">
        <v>0</v>
      </c>
      <c r="G24" s="81" t="s">
        <v>51</v>
      </c>
      <c r="H24" s="81" t="s">
        <v>51</v>
      </c>
      <c r="I24" s="80">
        <f t="shared" si="0"/>
        <v>0</v>
      </c>
    </row>
    <row r="25" spans="1:9" x14ac:dyDescent="0.25">
      <c r="A25" s="166" t="s">
        <v>1405</v>
      </c>
      <c r="B25" s="167"/>
      <c r="C25" s="167"/>
      <c r="D25" s="167"/>
      <c r="E25" s="168"/>
      <c r="F25" s="80">
        <v>0</v>
      </c>
      <c r="G25" s="81" t="s">
        <v>51</v>
      </c>
      <c r="H25" s="81" t="s">
        <v>51</v>
      </c>
      <c r="I25" s="80">
        <f t="shared" si="0"/>
        <v>0</v>
      </c>
    </row>
    <row r="26" spans="1:9" x14ac:dyDescent="0.25">
      <c r="A26" s="169" t="s">
        <v>1406</v>
      </c>
      <c r="B26" s="170"/>
      <c r="C26" s="170"/>
      <c r="D26" s="170"/>
      <c r="E26" s="171"/>
      <c r="F26" s="82">
        <v>0</v>
      </c>
      <c r="G26" s="83" t="s">
        <v>51</v>
      </c>
      <c r="H26" s="83" t="s">
        <v>51</v>
      </c>
      <c r="I26" s="82">
        <f t="shared" si="0"/>
        <v>0</v>
      </c>
    </row>
    <row r="27" spans="1:9" x14ac:dyDescent="0.25">
      <c r="A27" s="172" t="s">
        <v>1432</v>
      </c>
      <c r="B27" s="173"/>
      <c r="C27" s="173"/>
      <c r="D27" s="173"/>
      <c r="E27" s="174"/>
      <c r="F27" s="84" t="s">
        <v>51</v>
      </c>
      <c r="G27" s="85" t="s">
        <v>51</v>
      </c>
      <c r="H27" s="85" t="s">
        <v>51</v>
      </c>
      <c r="I27" s="86">
        <f>SUM(I21:I26)</f>
        <v>0</v>
      </c>
    </row>
    <row r="29" spans="1:9" ht="15.75" x14ac:dyDescent="0.25">
      <c r="A29" s="175" t="s">
        <v>1433</v>
      </c>
      <c r="B29" s="176"/>
      <c r="C29" s="176"/>
      <c r="D29" s="176"/>
      <c r="E29" s="177"/>
      <c r="F29" s="178">
        <f>I18+I27</f>
        <v>0</v>
      </c>
      <c r="G29" s="179"/>
      <c r="H29" s="179"/>
      <c r="I29" s="180"/>
    </row>
    <row r="33" spans="1:9" ht="15.75" x14ac:dyDescent="0.25">
      <c r="A33" s="162" t="s">
        <v>1434</v>
      </c>
      <c r="B33" s="162"/>
      <c r="C33" s="162"/>
      <c r="D33" s="162"/>
      <c r="E33" s="162"/>
    </row>
    <row r="34" spans="1:9" x14ac:dyDescent="0.25">
      <c r="A34" s="163" t="s">
        <v>1435</v>
      </c>
      <c r="B34" s="164"/>
      <c r="C34" s="164"/>
      <c r="D34" s="164"/>
      <c r="E34" s="165"/>
      <c r="F34" s="79" t="s">
        <v>1429</v>
      </c>
      <c r="G34" s="79" t="s">
        <v>651</v>
      </c>
      <c r="H34" s="79" t="s">
        <v>1430</v>
      </c>
      <c r="I34" s="79" t="s">
        <v>1429</v>
      </c>
    </row>
    <row r="35" spans="1:9" x14ac:dyDescent="0.25">
      <c r="A35" s="166" t="s">
        <v>833</v>
      </c>
      <c r="B35" s="167"/>
      <c r="C35" s="167"/>
      <c r="D35" s="167"/>
      <c r="E35" s="168"/>
      <c r="F35" s="80">
        <f>SUM('Stavební rozpočet'!BM12:BM1502)</f>
        <v>0</v>
      </c>
      <c r="G35" s="81" t="s">
        <v>51</v>
      </c>
      <c r="H35" s="81" t="s">
        <v>51</v>
      </c>
      <c r="I35" s="80">
        <f t="shared" ref="I35:I44" si="1">F35</f>
        <v>0</v>
      </c>
    </row>
    <row r="36" spans="1:9" x14ac:dyDescent="0.25">
      <c r="A36" s="166" t="s">
        <v>1436</v>
      </c>
      <c r="B36" s="167"/>
      <c r="C36" s="167"/>
      <c r="D36" s="167"/>
      <c r="E36" s="168"/>
      <c r="F36" s="80">
        <f>SUM('Stavební rozpočet'!BN12:BN1502)</f>
        <v>0</v>
      </c>
      <c r="G36" s="81" t="s">
        <v>51</v>
      </c>
      <c r="H36" s="81" t="s">
        <v>51</v>
      </c>
      <c r="I36" s="80">
        <f t="shared" si="1"/>
        <v>0</v>
      </c>
    </row>
    <row r="37" spans="1:9" x14ac:dyDescent="0.25">
      <c r="A37" s="166" t="s">
        <v>844</v>
      </c>
      <c r="B37" s="167"/>
      <c r="C37" s="167"/>
      <c r="D37" s="167"/>
      <c r="E37" s="168"/>
      <c r="F37" s="80">
        <f>SUM('Stavební rozpočet'!BO12:BO1502)</f>
        <v>0</v>
      </c>
      <c r="G37" s="81" t="s">
        <v>51</v>
      </c>
      <c r="H37" s="81" t="s">
        <v>51</v>
      </c>
      <c r="I37" s="80">
        <f t="shared" si="1"/>
        <v>0</v>
      </c>
    </row>
    <row r="38" spans="1:9" x14ac:dyDescent="0.25">
      <c r="A38" s="166" t="s">
        <v>858</v>
      </c>
      <c r="B38" s="167"/>
      <c r="C38" s="167"/>
      <c r="D38" s="167"/>
      <c r="E38" s="168"/>
      <c r="F38" s="80">
        <f>SUM('Stavební rozpočet'!BP12:BP1502)</f>
        <v>0</v>
      </c>
      <c r="G38" s="81" t="s">
        <v>51</v>
      </c>
      <c r="H38" s="81" t="s">
        <v>51</v>
      </c>
      <c r="I38" s="80">
        <f t="shared" si="1"/>
        <v>0</v>
      </c>
    </row>
    <row r="39" spans="1:9" x14ac:dyDescent="0.25">
      <c r="A39" s="166" t="s">
        <v>1437</v>
      </c>
      <c r="B39" s="167"/>
      <c r="C39" s="167"/>
      <c r="D39" s="167"/>
      <c r="E39" s="168"/>
      <c r="F39" s="80">
        <f>SUM('Stavební rozpočet'!BQ12:BQ1502)</f>
        <v>0</v>
      </c>
      <c r="G39" s="81" t="s">
        <v>51</v>
      </c>
      <c r="H39" s="81" t="s">
        <v>51</v>
      </c>
      <c r="I39" s="80">
        <f t="shared" si="1"/>
        <v>0</v>
      </c>
    </row>
    <row r="40" spans="1:9" x14ac:dyDescent="0.25">
      <c r="A40" s="166" t="s">
        <v>1402</v>
      </c>
      <c r="B40" s="167"/>
      <c r="C40" s="167"/>
      <c r="D40" s="167"/>
      <c r="E40" s="168"/>
      <c r="F40" s="80">
        <f>SUM('Stavební rozpočet'!BR12:BR1502)</f>
        <v>0</v>
      </c>
      <c r="G40" s="81" t="s">
        <v>51</v>
      </c>
      <c r="H40" s="81" t="s">
        <v>51</v>
      </c>
      <c r="I40" s="80">
        <f t="shared" si="1"/>
        <v>0</v>
      </c>
    </row>
    <row r="41" spans="1:9" x14ac:dyDescent="0.25">
      <c r="A41" s="166" t="s">
        <v>1403</v>
      </c>
      <c r="B41" s="167"/>
      <c r="C41" s="167"/>
      <c r="D41" s="167"/>
      <c r="E41" s="168"/>
      <c r="F41" s="80">
        <f>SUM('Stavební rozpočet'!BS12:BS1502)</f>
        <v>0</v>
      </c>
      <c r="G41" s="81" t="s">
        <v>51</v>
      </c>
      <c r="H41" s="81" t="s">
        <v>51</v>
      </c>
      <c r="I41" s="80">
        <f t="shared" si="1"/>
        <v>0</v>
      </c>
    </row>
    <row r="42" spans="1:9" x14ac:dyDescent="0.25">
      <c r="A42" s="166" t="s">
        <v>1438</v>
      </c>
      <c r="B42" s="167"/>
      <c r="C42" s="167"/>
      <c r="D42" s="167"/>
      <c r="E42" s="168"/>
      <c r="F42" s="80">
        <f>SUM('Stavební rozpočet'!BT12:BT1502)</f>
        <v>0</v>
      </c>
      <c r="G42" s="81" t="s">
        <v>51</v>
      </c>
      <c r="H42" s="81" t="s">
        <v>51</v>
      </c>
      <c r="I42" s="80">
        <f t="shared" si="1"/>
        <v>0</v>
      </c>
    </row>
    <row r="43" spans="1:9" x14ac:dyDescent="0.25">
      <c r="A43" s="166" t="s">
        <v>1439</v>
      </c>
      <c r="B43" s="167"/>
      <c r="C43" s="167"/>
      <c r="D43" s="167"/>
      <c r="E43" s="168"/>
      <c r="F43" s="80">
        <f>SUM('Stavební rozpočet'!BU12:BU1502)</f>
        <v>0</v>
      </c>
      <c r="G43" s="81" t="s">
        <v>51</v>
      </c>
      <c r="H43" s="81" t="s">
        <v>51</v>
      </c>
      <c r="I43" s="80">
        <f t="shared" si="1"/>
        <v>0</v>
      </c>
    </row>
    <row r="44" spans="1:9" x14ac:dyDescent="0.25">
      <c r="A44" s="169" t="s">
        <v>1440</v>
      </c>
      <c r="B44" s="170"/>
      <c r="C44" s="170"/>
      <c r="D44" s="170"/>
      <c r="E44" s="171"/>
      <c r="F44" s="82">
        <f>SUM('Stavební rozpočet'!BV12:BV1502)</f>
        <v>0</v>
      </c>
      <c r="G44" s="83" t="s">
        <v>51</v>
      </c>
      <c r="H44" s="83" t="s">
        <v>51</v>
      </c>
      <c r="I44" s="82">
        <f t="shared" si="1"/>
        <v>0</v>
      </c>
    </row>
    <row r="45" spans="1:9" x14ac:dyDescent="0.25">
      <c r="A45" s="172" t="s">
        <v>1441</v>
      </c>
      <c r="B45" s="173"/>
      <c r="C45" s="173"/>
      <c r="D45" s="173"/>
      <c r="E45" s="174"/>
      <c r="F45" s="84" t="s">
        <v>51</v>
      </c>
      <c r="G45" s="85" t="s">
        <v>51</v>
      </c>
      <c r="H45" s="85" t="s">
        <v>51</v>
      </c>
      <c r="I45" s="86">
        <f>SUM(I35:I44)</f>
        <v>0</v>
      </c>
    </row>
  </sheetData>
  <mergeCells count="60">
    <mergeCell ref="A41:E41"/>
    <mergeCell ref="A42:E42"/>
    <mergeCell ref="A43:E43"/>
    <mergeCell ref="A44:E44"/>
    <mergeCell ref="A45:E45"/>
    <mergeCell ref="A36:E36"/>
    <mergeCell ref="A37:E37"/>
    <mergeCell ref="A38:E38"/>
    <mergeCell ref="A39:E39"/>
    <mergeCell ref="A40:E40"/>
    <mergeCell ref="A29:E29"/>
    <mergeCell ref="F29:I29"/>
    <mergeCell ref="A33:E33"/>
    <mergeCell ref="A34:E34"/>
    <mergeCell ref="A35:E35"/>
    <mergeCell ref="A23:E23"/>
    <mergeCell ref="A24:E24"/>
    <mergeCell ref="A25:E25"/>
    <mergeCell ref="A26:E26"/>
    <mergeCell ref="A27:E27"/>
    <mergeCell ref="A17:E17"/>
    <mergeCell ref="A18:E18"/>
    <mergeCell ref="A20:E20"/>
    <mergeCell ref="A21:E21"/>
    <mergeCell ref="A22:E22"/>
    <mergeCell ref="I10:I11"/>
    <mergeCell ref="A13:E13"/>
    <mergeCell ref="A14:E14"/>
    <mergeCell ref="A15:E15"/>
    <mergeCell ref="A16:E16"/>
    <mergeCell ref="H10:H11"/>
    <mergeCell ref="C2:D3"/>
    <mergeCell ref="C4:D5"/>
    <mergeCell ref="C6:D7"/>
    <mergeCell ref="C8:D9"/>
    <mergeCell ref="C10:D11"/>
    <mergeCell ref="F2:G3"/>
    <mergeCell ref="F4:G5"/>
    <mergeCell ref="F6:G7"/>
    <mergeCell ref="F8:G9"/>
    <mergeCell ref="F10:G11"/>
    <mergeCell ref="A10:B11"/>
    <mergeCell ref="E2:E3"/>
    <mergeCell ref="E4:E5"/>
    <mergeCell ref="E6:E7"/>
    <mergeCell ref="E8:E9"/>
    <mergeCell ref="E10:E11"/>
    <mergeCell ref="A1:I1"/>
    <mergeCell ref="A2:B3"/>
    <mergeCell ref="A4:B5"/>
    <mergeCell ref="A6:B7"/>
    <mergeCell ref="A8:B9"/>
    <mergeCell ref="H2:H3"/>
    <mergeCell ref="H4:H5"/>
    <mergeCell ref="H6:H7"/>
    <mergeCell ref="H8:H9"/>
    <mergeCell ref="I2:I3"/>
    <mergeCell ref="I4:I5"/>
    <mergeCell ref="I6:I7"/>
    <mergeCell ref="I8:I9"/>
  </mergeCells>
  <pageMargins left="0.393999993801117" right="0.393999993801117" top="0.59100002050399802" bottom="0.59100002050399802" header="0" footer="0"/>
  <pageSetup fitToHeight="0"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35"/>
  <sheetViews>
    <sheetView workbookViewId="0">
      <selection activeCell="A35" sqref="A35:I35"/>
    </sheetView>
  </sheetViews>
  <sheetFormatPr defaultColWidth="12.140625" defaultRowHeight="15" customHeight="1" x14ac:dyDescent="0.25"/>
  <cols>
    <col min="1" max="1" width="9.140625" customWidth="1"/>
    <col min="2" max="2" width="12.85546875" customWidth="1"/>
    <col min="3" max="3" width="27.140625" customWidth="1"/>
    <col min="4" max="4" width="10" customWidth="1"/>
    <col min="5" max="5" width="14" customWidth="1"/>
    <col min="6" max="6" width="27.140625" customWidth="1"/>
    <col min="7" max="7" width="9.140625" customWidth="1"/>
    <col min="8" max="8" width="12.85546875" customWidth="1"/>
    <col min="9" max="9" width="27.140625" customWidth="1"/>
  </cols>
  <sheetData>
    <row r="1" spans="1:9" ht="54.75" customHeight="1" x14ac:dyDescent="0.25">
      <c r="A1" s="125" t="s">
        <v>1446</v>
      </c>
      <c r="B1" s="87"/>
      <c r="C1" s="87"/>
      <c r="D1" s="87"/>
      <c r="E1" s="87"/>
      <c r="F1" s="87"/>
      <c r="G1" s="87"/>
      <c r="H1" s="87"/>
      <c r="I1" s="87"/>
    </row>
    <row r="2" spans="1:9" x14ac:dyDescent="0.25">
      <c r="A2" s="88" t="s">
        <v>1</v>
      </c>
      <c r="B2" s="89"/>
      <c r="C2" s="97" t="str">
        <f>'Stavební rozpočet'!C2</f>
        <v>Vestavba odborné učebny v bývalé uhelně ZŠ Vl. Menšíka, Ivančice</v>
      </c>
      <c r="D2" s="98"/>
      <c r="E2" s="95" t="s">
        <v>5</v>
      </c>
      <c r="F2" s="95" t="str">
        <f>'Stavební rozpočet'!I2</f>
        <v>Město Ivančice
Město Ivančice</v>
      </c>
      <c r="G2" s="89"/>
      <c r="H2" s="95" t="s">
        <v>1383</v>
      </c>
      <c r="I2" s="100" t="s">
        <v>1384</v>
      </c>
    </row>
    <row r="3" spans="1:9" ht="15" customHeight="1" x14ac:dyDescent="0.25">
      <c r="A3" s="90"/>
      <c r="B3" s="91"/>
      <c r="C3" s="99"/>
      <c r="D3" s="99"/>
      <c r="E3" s="91"/>
      <c r="F3" s="91"/>
      <c r="G3" s="91"/>
      <c r="H3" s="91"/>
      <c r="I3" s="101"/>
    </row>
    <row r="4" spans="1:9" x14ac:dyDescent="0.25">
      <c r="A4" s="92" t="s">
        <v>7</v>
      </c>
      <c r="B4" s="91"/>
      <c r="C4" s="96" t="str">
        <f>'Stavební rozpočet'!C4</f>
        <v>Občanská vybavenost</v>
      </c>
      <c r="D4" s="91"/>
      <c r="E4" s="96" t="s">
        <v>10</v>
      </c>
      <c r="F4" s="96" t="str">
        <f>'Stavební rozpočet'!I4</f>
        <v>Tomáš Sýkora</v>
      </c>
      <c r="G4" s="91"/>
      <c r="H4" s="96" t="s">
        <v>1383</v>
      </c>
      <c r="I4" s="101" t="s">
        <v>1385</v>
      </c>
    </row>
    <row r="5" spans="1:9" ht="15" customHeight="1" x14ac:dyDescent="0.25">
      <c r="A5" s="90"/>
      <c r="B5" s="91"/>
      <c r="C5" s="91"/>
      <c r="D5" s="91"/>
      <c r="E5" s="91"/>
      <c r="F5" s="91"/>
      <c r="G5" s="91"/>
      <c r="H5" s="91"/>
      <c r="I5" s="101"/>
    </row>
    <row r="6" spans="1:9" x14ac:dyDescent="0.25">
      <c r="A6" s="92" t="s">
        <v>12</v>
      </c>
      <c r="B6" s="91"/>
      <c r="C6" s="96" t="str">
        <f>'Stavební rozpočet'!C6</f>
        <v>Parcela č. 57, k.ú. Ivančice [655724]</v>
      </c>
      <c r="D6" s="91"/>
      <c r="E6" s="96" t="s">
        <v>15</v>
      </c>
      <c r="F6" s="96" t="str">
        <f>'Stavební rozpočet'!I6</f>
        <v> </v>
      </c>
      <c r="G6" s="91"/>
      <c r="H6" s="96" t="s">
        <v>1383</v>
      </c>
      <c r="I6" s="101" t="s">
        <v>51</v>
      </c>
    </row>
    <row r="7" spans="1:9" ht="15" customHeight="1" x14ac:dyDescent="0.25">
      <c r="A7" s="90"/>
      <c r="B7" s="91"/>
      <c r="C7" s="91"/>
      <c r="D7" s="91"/>
      <c r="E7" s="91"/>
      <c r="F7" s="91"/>
      <c r="G7" s="91"/>
      <c r="H7" s="91"/>
      <c r="I7" s="101"/>
    </row>
    <row r="8" spans="1:9" x14ac:dyDescent="0.25">
      <c r="A8" s="92" t="s">
        <v>9</v>
      </c>
      <c r="B8" s="91"/>
      <c r="C8" s="96" t="str">
        <f>'Stavební rozpočet'!G4</f>
        <v xml:space="preserve"> </v>
      </c>
      <c r="D8" s="91"/>
      <c r="E8" s="96" t="s">
        <v>14</v>
      </c>
      <c r="F8" s="96" t="str">
        <f>'Stavební rozpočet'!G6</f>
        <v xml:space="preserve"> </v>
      </c>
      <c r="G8" s="91"/>
      <c r="H8" s="91" t="s">
        <v>1386</v>
      </c>
      <c r="I8" s="127">
        <v>62</v>
      </c>
    </row>
    <row r="9" spans="1:9" x14ac:dyDescent="0.25">
      <c r="A9" s="90"/>
      <c r="B9" s="91"/>
      <c r="C9" s="91"/>
      <c r="D9" s="91"/>
      <c r="E9" s="91"/>
      <c r="F9" s="91"/>
      <c r="G9" s="91"/>
      <c r="H9" s="91"/>
      <c r="I9" s="101"/>
    </row>
    <row r="10" spans="1:9" x14ac:dyDescent="0.25">
      <c r="A10" s="92" t="s">
        <v>17</v>
      </c>
      <c r="B10" s="91"/>
      <c r="C10" s="96" t="str">
        <f>'Stavební rozpočet'!C8</f>
        <v>8013212</v>
      </c>
      <c r="D10" s="91"/>
      <c r="E10" s="96" t="s">
        <v>21</v>
      </c>
      <c r="F10" s="96" t="str">
        <f>'Stavební rozpočet'!I8</f>
        <v>Tomáš Sýkora</v>
      </c>
      <c r="G10" s="91"/>
      <c r="H10" s="91" t="s">
        <v>1387</v>
      </c>
      <c r="I10" s="124" t="str">
        <f>'Stavební rozpočet'!G8</f>
        <v>13.05.2026</v>
      </c>
    </row>
    <row r="11" spans="1:9" x14ac:dyDescent="0.25">
      <c r="A11" s="126"/>
      <c r="B11" s="122"/>
      <c r="C11" s="122"/>
      <c r="D11" s="122"/>
      <c r="E11" s="122"/>
      <c r="F11" s="122"/>
      <c r="G11" s="122"/>
      <c r="H11" s="122"/>
      <c r="I11" s="128"/>
    </row>
    <row r="12" spans="1:9" ht="23.25" x14ac:dyDescent="0.25">
      <c r="A12" s="129" t="s">
        <v>1388</v>
      </c>
      <c r="B12" s="129"/>
      <c r="C12" s="129"/>
      <c r="D12" s="129"/>
      <c r="E12" s="129"/>
      <c r="F12" s="129"/>
      <c r="G12" s="129"/>
      <c r="H12" s="129"/>
      <c r="I12" s="129"/>
    </row>
    <row r="13" spans="1:9" ht="26.25" customHeight="1" x14ac:dyDescent="0.25">
      <c r="A13" s="66" t="s">
        <v>1389</v>
      </c>
      <c r="B13" s="130" t="s">
        <v>1390</v>
      </c>
      <c r="C13" s="131"/>
      <c r="D13" s="67" t="s">
        <v>1391</v>
      </c>
      <c r="E13" s="130" t="s">
        <v>1392</v>
      </c>
      <c r="F13" s="131"/>
      <c r="G13" s="67" t="s">
        <v>1393</v>
      </c>
      <c r="H13" s="130" t="s">
        <v>1394</v>
      </c>
      <c r="I13" s="131"/>
    </row>
    <row r="14" spans="1:9" ht="15.75" x14ac:dyDescent="0.25">
      <c r="A14" s="68" t="s">
        <v>1395</v>
      </c>
      <c r="B14" s="69" t="s">
        <v>1396</v>
      </c>
      <c r="C14" s="70">
        <f>SUMIF('Stavební rozpočet'!AI12:AI1502,"O_03",'Stavební rozpočet'!AB12:AB1502)</f>
        <v>0</v>
      </c>
      <c r="D14" s="138" t="s">
        <v>1397</v>
      </c>
      <c r="E14" s="139"/>
      <c r="F14" s="70">
        <f>'VORN objektu (O_03)'!I15</f>
        <v>0</v>
      </c>
      <c r="G14" s="138" t="s">
        <v>844</v>
      </c>
      <c r="H14" s="139"/>
      <c r="I14" s="71">
        <f>'VORN objektu (O_03)'!I21</f>
        <v>0</v>
      </c>
    </row>
    <row r="15" spans="1:9" ht="15.75" x14ac:dyDescent="0.25">
      <c r="A15" s="72" t="s">
        <v>51</v>
      </c>
      <c r="B15" s="69" t="s">
        <v>36</v>
      </c>
      <c r="C15" s="70">
        <f>SUMIF('Stavební rozpočet'!AI12:AI1502,"O_03",'Stavební rozpočet'!AC12:AC1502)</f>
        <v>0</v>
      </c>
      <c r="D15" s="138" t="s">
        <v>1398</v>
      </c>
      <c r="E15" s="139"/>
      <c r="F15" s="70">
        <f>'VORN objektu (O_03)'!I16</f>
        <v>0</v>
      </c>
      <c r="G15" s="138" t="s">
        <v>1399</v>
      </c>
      <c r="H15" s="139"/>
      <c r="I15" s="71">
        <f>'VORN objektu (O_03)'!I22</f>
        <v>0</v>
      </c>
    </row>
    <row r="16" spans="1:9" ht="15.75" x14ac:dyDescent="0.25">
      <c r="A16" s="68" t="s">
        <v>1400</v>
      </c>
      <c r="B16" s="69" t="s">
        <v>1396</v>
      </c>
      <c r="C16" s="70">
        <f>SUMIF('Stavební rozpočet'!AI12:AI1502,"O_03",'Stavební rozpočet'!AD12:AD1502)</f>
        <v>0</v>
      </c>
      <c r="D16" s="138" t="s">
        <v>1401</v>
      </c>
      <c r="E16" s="139"/>
      <c r="F16" s="70">
        <f>'VORN objektu (O_03)'!I17</f>
        <v>0</v>
      </c>
      <c r="G16" s="138" t="s">
        <v>1402</v>
      </c>
      <c r="H16" s="139"/>
      <c r="I16" s="71">
        <f>'VORN objektu (O_03)'!I23</f>
        <v>0</v>
      </c>
    </row>
    <row r="17" spans="1:9" ht="15.75" x14ac:dyDescent="0.25">
      <c r="A17" s="72" t="s">
        <v>51</v>
      </c>
      <c r="B17" s="69" t="s">
        <v>36</v>
      </c>
      <c r="C17" s="70">
        <f>SUMIF('Stavební rozpočet'!AI12:AI1502,"O_03",'Stavební rozpočet'!AE12:AE1502)</f>
        <v>0</v>
      </c>
      <c r="D17" s="138" t="s">
        <v>51</v>
      </c>
      <c r="E17" s="139"/>
      <c r="F17" s="71" t="s">
        <v>51</v>
      </c>
      <c r="G17" s="138" t="s">
        <v>1403</v>
      </c>
      <c r="H17" s="139"/>
      <c r="I17" s="71">
        <f>'VORN objektu (O_03)'!I24</f>
        <v>0</v>
      </c>
    </row>
    <row r="18" spans="1:9" ht="15.75" x14ac:dyDescent="0.25">
      <c r="A18" s="68" t="s">
        <v>1404</v>
      </c>
      <c r="B18" s="69" t="s">
        <v>1396</v>
      </c>
      <c r="C18" s="70">
        <f>SUMIF('Stavební rozpočet'!AI12:AI1502,"O_03",'Stavební rozpočet'!AF12:AF1502)</f>
        <v>0</v>
      </c>
      <c r="D18" s="138" t="s">
        <v>51</v>
      </c>
      <c r="E18" s="139"/>
      <c r="F18" s="71" t="s">
        <v>51</v>
      </c>
      <c r="G18" s="138" t="s">
        <v>1405</v>
      </c>
      <c r="H18" s="139"/>
      <c r="I18" s="71">
        <f>'VORN objektu (O_03)'!I25</f>
        <v>0</v>
      </c>
    </row>
    <row r="19" spans="1:9" ht="15.75" x14ac:dyDescent="0.25">
      <c r="A19" s="72" t="s">
        <v>51</v>
      </c>
      <c r="B19" s="69" t="s">
        <v>36</v>
      </c>
      <c r="C19" s="70">
        <f>SUMIF('Stavební rozpočet'!AI12:AI1502,"O_03",'Stavební rozpočet'!AG12:AG1502)</f>
        <v>0</v>
      </c>
      <c r="D19" s="138" t="s">
        <v>51</v>
      </c>
      <c r="E19" s="139"/>
      <c r="F19" s="71" t="s">
        <v>51</v>
      </c>
      <c r="G19" s="138" t="s">
        <v>1406</v>
      </c>
      <c r="H19" s="139"/>
      <c r="I19" s="71">
        <f>'VORN objektu (O_03)'!I26</f>
        <v>0</v>
      </c>
    </row>
    <row r="20" spans="1:9" ht="15.75" x14ac:dyDescent="0.25">
      <c r="A20" s="132" t="s">
        <v>1407</v>
      </c>
      <c r="B20" s="133"/>
      <c r="C20" s="70">
        <f>SUMIF('Stavební rozpočet'!AI12:AI1502,"O_03",'Stavební rozpočet'!AH12:AH1502)</f>
        <v>0</v>
      </c>
      <c r="D20" s="138" t="s">
        <v>51</v>
      </c>
      <c r="E20" s="139"/>
      <c r="F20" s="71" t="s">
        <v>51</v>
      </c>
      <c r="G20" s="138" t="s">
        <v>51</v>
      </c>
      <c r="H20" s="139"/>
      <c r="I20" s="71" t="s">
        <v>51</v>
      </c>
    </row>
    <row r="21" spans="1:9" ht="15.75" x14ac:dyDescent="0.25">
      <c r="A21" s="134" t="s">
        <v>1408</v>
      </c>
      <c r="B21" s="135"/>
      <c r="C21" s="70">
        <f>SUMIF('Stavební rozpočet'!AI12:AI1502,"O_03",'Stavební rozpočet'!Z12:Z1502)</f>
        <v>0</v>
      </c>
      <c r="D21" s="140" t="s">
        <v>51</v>
      </c>
      <c r="E21" s="141"/>
      <c r="F21" s="74" t="s">
        <v>51</v>
      </c>
      <c r="G21" s="140" t="s">
        <v>51</v>
      </c>
      <c r="H21" s="141"/>
      <c r="I21" s="74" t="s">
        <v>51</v>
      </c>
    </row>
    <row r="22" spans="1:9" ht="16.5" customHeight="1" x14ac:dyDescent="0.25">
      <c r="A22" s="136" t="s">
        <v>1409</v>
      </c>
      <c r="B22" s="137"/>
      <c r="C22" s="70">
        <f>ROUND(SUM(C14:C21),2)</f>
        <v>0</v>
      </c>
      <c r="D22" s="142" t="s">
        <v>1410</v>
      </c>
      <c r="E22" s="137"/>
      <c r="F22" s="75">
        <f>SUM(F14:F21)</f>
        <v>0</v>
      </c>
      <c r="G22" s="142" t="s">
        <v>1411</v>
      </c>
      <c r="H22" s="137"/>
      <c r="I22" s="75">
        <f>SUM(I14:I21)</f>
        <v>0</v>
      </c>
    </row>
    <row r="23" spans="1:9" ht="15.75" x14ac:dyDescent="0.25">
      <c r="G23" s="132" t="s">
        <v>1414</v>
      </c>
      <c r="H23" s="133"/>
      <c r="I23" s="70">
        <f>'VORN objektu (O_03)'!I45</f>
        <v>0</v>
      </c>
    </row>
    <row r="25" spans="1:9" ht="15.75" x14ac:dyDescent="0.25">
      <c r="A25" s="144" t="s">
        <v>1416</v>
      </c>
      <c r="B25" s="145"/>
      <c r="C25" s="76">
        <f>ROUND(('Stavební rozpočet'!AS528+'Stavební rozpočet'!AS533+'Stavební rozpočet'!AS541+'Stavební rozpočet'!AS566+'Stavební rozpočet'!AS573+'Stavební rozpočet'!AS588+'Stavební rozpočet'!AS591+'Stavební rozpočet'!AS594+'Stavební rozpočet'!AS596+'Stavební rozpočet'!AS598+'Stavební rozpočet'!AS600+'Stavební rozpočet'!AS602),2)</f>
        <v>0</v>
      </c>
    </row>
    <row r="26" spans="1:9" ht="15.75" x14ac:dyDescent="0.25">
      <c r="A26" s="146" t="s">
        <v>1417</v>
      </c>
      <c r="B26" s="147"/>
      <c r="C26" s="77">
        <f>ROUND(('Stavební rozpočet'!AT528+'Stavební rozpočet'!AT533+'Stavební rozpočet'!AT541+'Stavební rozpočet'!AT566+'Stavební rozpočet'!AT573+'Stavební rozpočet'!AT588+'Stavební rozpočet'!AT591+'Stavební rozpočet'!AT594+'Stavební rozpočet'!AT596+'Stavební rozpočet'!AT598+'Stavební rozpočet'!AT600+'Stavební rozpočet'!AT602),2)</f>
        <v>0</v>
      </c>
      <c r="D26" s="148" t="s">
        <v>1418</v>
      </c>
      <c r="E26" s="145"/>
      <c r="F26" s="76">
        <f>ROUND(C26*(12/100),2)</f>
        <v>0</v>
      </c>
      <c r="G26" s="148" t="s">
        <v>1419</v>
      </c>
      <c r="H26" s="145"/>
      <c r="I26" s="76">
        <f>ROUND(SUM(C25:C27),2)</f>
        <v>0</v>
      </c>
    </row>
    <row r="27" spans="1:9" ht="15.75" x14ac:dyDescent="0.25">
      <c r="A27" s="146" t="s">
        <v>1420</v>
      </c>
      <c r="B27" s="147"/>
      <c r="C27" s="77">
        <f>ROUND(('Stavební rozpočet'!AU528+'Stavební rozpočet'!AU533+'Stavební rozpočet'!AU541+'Stavební rozpočet'!AU566+'Stavební rozpočet'!AU573+'Stavební rozpočet'!AU588+'Stavební rozpočet'!AU591+'Stavební rozpočet'!AU594+'Stavební rozpočet'!AU596+'Stavební rozpočet'!AU598+'Stavební rozpočet'!AU600+'Stavební rozpočet'!AU602),2)</f>
        <v>0</v>
      </c>
      <c r="D27" s="149" t="s">
        <v>1421</v>
      </c>
      <c r="E27" s="147"/>
      <c r="F27" s="77">
        <f>ROUND(C27*(21/100),2)</f>
        <v>0</v>
      </c>
      <c r="G27" s="149" t="s">
        <v>1422</v>
      </c>
      <c r="H27" s="147"/>
      <c r="I27" s="77">
        <f>ROUND(SUM(F26:F27)+I26,2)</f>
        <v>0</v>
      </c>
    </row>
    <row r="29" spans="1:9" x14ac:dyDescent="0.25">
      <c r="A29" s="150" t="s">
        <v>1423</v>
      </c>
      <c r="B29" s="151"/>
      <c r="C29" s="152"/>
      <c r="D29" s="159" t="s">
        <v>1424</v>
      </c>
      <c r="E29" s="151"/>
      <c r="F29" s="152"/>
      <c r="G29" s="159" t="s">
        <v>1425</v>
      </c>
      <c r="H29" s="151"/>
      <c r="I29" s="152"/>
    </row>
    <row r="30" spans="1:9" x14ac:dyDescent="0.25">
      <c r="A30" s="153" t="s">
        <v>51</v>
      </c>
      <c r="B30" s="154"/>
      <c r="C30" s="155"/>
      <c r="D30" s="160" t="s">
        <v>51</v>
      </c>
      <c r="E30" s="154"/>
      <c r="F30" s="155"/>
      <c r="G30" s="160" t="s">
        <v>51</v>
      </c>
      <c r="H30" s="154"/>
      <c r="I30" s="155"/>
    </row>
    <row r="31" spans="1:9" x14ac:dyDescent="0.25">
      <c r="A31" s="153" t="s">
        <v>51</v>
      </c>
      <c r="B31" s="154"/>
      <c r="C31" s="155"/>
      <c r="D31" s="160" t="s">
        <v>51</v>
      </c>
      <c r="E31" s="154"/>
      <c r="F31" s="155"/>
      <c r="G31" s="160" t="s">
        <v>51</v>
      </c>
      <c r="H31" s="154"/>
      <c r="I31" s="155"/>
    </row>
    <row r="32" spans="1:9" x14ac:dyDescent="0.25">
      <c r="A32" s="153" t="s">
        <v>51</v>
      </c>
      <c r="B32" s="154"/>
      <c r="C32" s="155"/>
      <c r="D32" s="160" t="s">
        <v>51</v>
      </c>
      <c r="E32" s="154"/>
      <c r="F32" s="155"/>
      <c r="G32" s="160" t="s">
        <v>51</v>
      </c>
      <c r="H32" s="154"/>
      <c r="I32" s="155"/>
    </row>
    <row r="33" spans="1:9" x14ac:dyDescent="0.25">
      <c r="A33" s="156" t="s">
        <v>1426</v>
      </c>
      <c r="B33" s="157"/>
      <c r="C33" s="158"/>
      <c r="D33" s="161" t="s">
        <v>1426</v>
      </c>
      <c r="E33" s="157"/>
      <c r="F33" s="158"/>
      <c r="G33" s="161" t="s">
        <v>1426</v>
      </c>
      <c r="H33" s="157"/>
      <c r="I33" s="158"/>
    </row>
    <row r="34" spans="1:9" x14ac:dyDescent="0.25">
      <c r="A34" s="78" t="s">
        <v>1373</v>
      </c>
    </row>
    <row r="35" spans="1:9" ht="12.75" customHeight="1" x14ac:dyDescent="0.25">
      <c r="A35" s="96" t="s">
        <v>51</v>
      </c>
      <c r="B35" s="91"/>
      <c r="C35" s="91"/>
      <c r="D35" s="91"/>
      <c r="E35" s="91"/>
      <c r="F35" s="91"/>
      <c r="G35" s="91"/>
      <c r="H35" s="91"/>
      <c r="I35" s="91"/>
    </row>
  </sheetData>
  <mergeCells count="80">
    <mergeCell ref="G32:I32"/>
    <mergeCell ref="G33:I33"/>
    <mergeCell ref="A35:I35"/>
    <mergeCell ref="A32:C32"/>
    <mergeCell ref="A33:C33"/>
    <mergeCell ref="D29:F29"/>
    <mergeCell ref="D30:F30"/>
    <mergeCell ref="D31:F31"/>
    <mergeCell ref="D32:F32"/>
    <mergeCell ref="D33:F33"/>
    <mergeCell ref="G26:H26"/>
    <mergeCell ref="G27:H27"/>
    <mergeCell ref="A29:C29"/>
    <mergeCell ref="A30:C30"/>
    <mergeCell ref="A31:C31"/>
    <mergeCell ref="G29:I29"/>
    <mergeCell ref="G30:I30"/>
    <mergeCell ref="G31:I31"/>
    <mergeCell ref="A25:B25"/>
    <mergeCell ref="A26:B26"/>
    <mergeCell ref="A27:B27"/>
    <mergeCell ref="D26:E26"/>
    <mergeCell ref="D27:E27"/>
    <mergeCell ref="G19:H19"/>
    <mergeCell ref="G20:H20"/>
    <mergeCell ref="G21:H21"/>
    <mergeCell ref="G22:H22"/>
    <mergeCell ref="G23:H23"/>
    <mergeCell ref="G14:H14"/>
    <mergeCell ref="G15:H15"/>
    <mergeCell ref="G16:H16"/>
    <mergeCell ref="G17:H17"/>
    <mergeCell ref="G18:H18"/>
    <mergeCell ref="A20:B20"/>
    <mergeCell ref="A21:B21"/>
    <mergeCell ref="A22:B22"/>
    <mergeCell ref="D14:E14"/>
    <mergeCell ref="D15:E15"/>
    <mergeCell ref="D16:E16"/>
    <mergeCell ref="D17:E17"/>
    <mergeCell ref="D18:E18"/>
    <mergeCell ref="D19:E19"/>
    <mergeCell ref="D20:E20"/>
    <mergeCell ref="D21:E21"/>
    <mergeCell ref="D22:E22"/>
    <mergeCell ref="I10:I11"/>
    <mergeCell ref="A12:I12"/>
    <mergeCell ref="B13:C13"/>
    <mergeCell ref="E13:F13"/>
    <mergeCell ref="H13:I13"/>
    <mergeCell ref="F10:G11"/>
    <mergeCell ref="H2:H3"/>
    <mergeCell ref="H4:H5"/>
    <mergeCell ref="H6:H7"/>
    <mergeCell ref="H8:H9"/>
    <mergeCell ref="H10:H11"/>
    <mergeCell ref="A10:B11"/>
    <mergeCell ref="E2:E3"/>
    <mergeCell ref="E4:E5"/>
    <mergeCell ref="E6:E7"/>
    <mergeCell ref="E8:E9"/>
    <mergeCell ref="E10:E11"/>
    <mergeCell ref="C2:D3"/>
    <mergeCell ref="C4:D5"/>
    <mergeCell ref="C6:D7"/>
    <mergeCell ref="C8:D9"/>
    <mergeCell ref="C10:D11"/>
    <mergeCell ref="A1:I1"/>
    <mergeCell ref="A2:B3"/>
    <mergeCell ref="A4:B5"/>
    <mergeCell ref="A6:B7"/>
    <mergeCell ref="A8:B9"/>
    <mergeCell ref="F2:G3"/>
    <mergeCell ref="F4:G5"/>
    <mergeCell ref="F6:G7"/>
    <mergeCell ref="F8:G9"/>
    <mergeCell ref="I2:I3"/>
    <mergeCell ref="I4:I5"/>
    <mergeCell ref="I6:I7"/>
    <mergeCell ref="I8:I9"/>
  </mergeCells>
  <pageMargins left="0.393999993801117" right="0.393999993801117" top="0.59100002050399802" bottom="0.59100002050399802" header="0" footer="0"/>
  <pageSetup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I45"/>
  <sheetViews>
    <sheetView workbookViewId="0">
      <selection activeCell="A45" sqref="A45:E45"/>
    </sheetView>
  </sheetViews>
  <sheetFormatPr defaultColWidth="12.140625" defaultRowHeight="15" customHeight="1" x14ac:dyDescent="0.25"/>
  <cols>
    <col min="1" max="1" width="9.140625" customWidth="1"/>
    <col min="2" max="2" width="12.85546875" customWidth="1"/>
    <col min="3" max="3" width="22.85546875" customWidth="1"/>
    <col min="4" max="4" width="10" customWidth="1"/>
    <col min="5" max="5" width="14" customWidth="1"/>
    <col min="6" max="6" width="22.85546875" customWidth="1"/>
    <col min="7" max="7" width="9.140625" customWidth="1"/>
    <col min="8" max="8" width="17.140625" customWidth="1"/>
    <col min="9" max="9" width="22.85546875" customWidth="1"/>
  </cols>
  <sheetData>
    <row r="1" spans="1:9" ht="54.75" customHeight="1" x14ac:dyDescent="0.25">
      <c r="A1" s="125" t="s">
        <v>1447</v>
      </c>
      <c r="B1" s="87"/>
      <c r="C1" s="87"/>
      <c r="D1" s="87"/>
      <c r="E1" s="87"/>
      <c r="F1" s="87"/>
      <c r="G1" s="87"/>
      <c r="H1" s="87"/>
      <c r="I1" s="87"/>
    </row>
    <row r="2" spans="1:9" x14ac:dyDescent="0.25">
      <c r="A2" s="88" t="s">
        <v>1</v>
      </c>
      <c r="B2" s="89"/>
      <c r="C2" s="97" t="str">
        <f>'Stavební rozpočet'!C2</f>
        <v>Vestavba odborné učebny v bývalé uhelně ZŠ Vl. Menšíka, Ivančice</v>
      </c>
      <c r="D2" s="98"/>
      <c r="E2" s="95" t="s">
        <v>5</v>
      </c>
      <c r="F2" s="95" t="str">
        <f>'Stavební rozpočet'!I2</f>
        <v>Město Ivančice
Město Ivančice</v>
      </c>
      <c r="G2" s="89"/>
      <c r="H2" s="95" t="s">
        <v>1383</v>
      </c>
      <c r="I2" s="100" t="s">
        <v>1384</v>
      </c>
    </row>
    <row r="3" spans="1:9" ht="15" customHeight="1" x14ac:dyDescent="0.25">
      <c r="A3" s="90"/>
      <c r="B3" s="91"/>
      <c r="C3" s="99"/>
      <c r="D3" s="99"/>
      <c r="E3" s="91"/>
      <c r="F3" s="91"/>
      <c r="G3" s="91"/>
      <c r="H3" s="91"/>
      <c r="I3" s="101"/>
    </row>
    <row r="4" spans="1:9" x14ac:dyDescent="0.25">
      <c r="A4" s="92" t="s">
        <v>7</v>
      </c>
      <c r="B4" s="91"/>
      <c r="C4" s="96" t="str">
        <f>'Stavební rozpočet'!C4</f>
        <v>Občanská vybavenost</v>
      </c>
      <c r="D4" s="91"/>
      <c r="E4" s="96" t="s">
        <v>10</v>
      </c>
      <c r="F4" s="96" t="str">
        <f>'Stavební rozpočet'!I4</f>
        <v>Tomáš Sýkora</v>
      </c>
      <c r="G4" s="91"/>
      <c r="H4" s="96" t="s">
        <v>1383</v>
      </c>
      <c r="I4" s="101" t="s">
        <v>1385</v>
      </c>
    </row>
    <row r="5" spans="1:9" ht="15" customHeight="1" x14ac:dyDescent="0.25">
      <c r="A5" s="90"/>
      <c r="B5" s="91"/>
      <c r="C5" s="91"/>
      <c r="D5" s="91"/>
      <c r="E5" s="91"/>
      <c r="F5" s="91"/>
      <c r="G5" s="91"/>
      <c r="H5" s="91"/>
      <c r="I5" s="101"/>
    </row>
    <row r="6" spans="1:9" x14ac:dyDescent="0.25">
      <c r="A6" s="92" t="s">
        <v>12</v>
      </c>
      <c r="B6" s="91"/>
      <c r="C6" s="96" t="str">
        <f>'Stavební rozpočet'!C6</f>
        <v>Parcela č. 57, k.ú. Ivančice [655724]</v>
      </c>
      <c r="D6" s="91"/>
      <c r="E6" s="96" t="s">
        <v>15</v>
      </c>
      <c r="F6" s="96" t="str">
        <f>'Stavební rozpočet'!I6</f>
        <v> </v>
      </c>
      <c r="G6" s="91"/>
      <c r="H6" s="96" t="s">
        <v>1383</v>
      </c>
      <c r="I6" s="101" t="s">
        <v>51</v>
      </c>
    </row>
    <row r="7" spans="1:9" ht="15" customHeight="1" x14ac:dyDescent="0.25">
      <c r="A7" s="90"/>
      <c r="B7" s="91"/>
      <c r="C7" s="91"/>
      <c r="D7" s="91"/>
      <c r="E7" s="91"/>
      <c r="F7" s="91"/>
      <c r="G7" s="91"/>
      <c r="H7" s="91"/>
      <c r="I7" s="101"/>
    </row>
    <row r="8" spans="1:9" x14ac:dyDescent="0.25">
      <c r="A8" s="92" t="s">
        <v>9</v>
      </c>
      <c r="B8" s="91"/>
      <c r="C8" s="96" t="str">
        <f>'Stavební rozpočet'!G4</f>
        <v xml:space="preserve"> </v>
      </c>
      <c r="D8" s="91"/>
      <c r="E8" s="96" t="s">
        <v>14</v>
      </c>
      <c r="F8" s="96" t="str">
        <f>'Stavební rozpočet'!G6</f>
        <v xml:space="preserve"> </v>
      </c>
      <c r="G8" s="91"/>
      <c r="H8" s="91" t="s">
        <v>1386</v>
      </c>
      <c r="I8" s="127">
        <v>62</v>
      </c>
    </row>
    <row r="9" spans="1:9" x14ac:dyDescent="0.25">
      <c r="A9" s="90"/>
      <c r="B9" s="91"/>
      <c r="C9" s="91"/>
      <c r="D9" s="91"/>
      <c r="E9" s="91"/>
      <c r="F9" s="91"/>
      <c r="G9" s="91"/>
      <c r="H9" s="91"/>
      <c r="I9" s="101"/>
    </row>
    <row r="10" spans="1:9" x14ac:dyDescent="0.25">
      <c r="A10" s="92" t="s">
        <v>17</v>
      </c>
      <c r="B10" s="91"/>
      <c r="C10" s="96" t="str">
        <f>'Stavební rozpočet'!C8</f>
        <v>8013212</v>
      </c>
      <c r="D10" s="91"/>
      <c r="E10" s="96" t="s">
        <v>21</v>
      </c>
      <c r="F10" s="96" t="str">
        <f>'Stavební rozpočet'!I8</f>
        <v>Tomáš Sýkora</v>
      </c>
      <c r="G10" s="91"/>
      <c r="H10" s="91" t="s">
        <v>1387</v>
      </c>
      <c r="I10" s="124" t="str">
        <f>'Stavební rozpočet'!G8</f>
        <v>13.05.2026</v>
      </c>
    </row>
    <row r="11" spans="1:9" x14ac:dyDescent="0.25">
      <c r="A11" s="126"/>
      <c r="B11" s="122"/>
      <c r="C11" s="122"/>
      <c r="D11" s="122"/>
      <c r="E11" s="122"/>
      <c r="F11" s="122"/>
      <c r="G11" s="122"/>
      <c r="H11" s="122"/>
      <c r="I11" s="128"/>
    </row>
    <row r="13" spans="1:9" ht="15.75" x14ac:dyDescent="0.25">
      <c r="A13" s="162" t="s">
        <v>1427</v>
      </c>
      <c r="B13" s="162"/>
      <c r="C13" s="162"/>
      <c r="D13" s="162"/>
      <c r="E13" s="162"/>
    </row>
    <row r="14" spans="1:9" x14ac:dyDescent="0.25">
      <c r="A14" s="163" t="s">
        <v>1428</v>
      </c>
      <c r="B14" s="164"/>
      <c r="C14" s="164"/>
      <c r="D14" s="164"/>
      <c r="E14" s="165"/>
      <c r="F14" s="79" t="s">
        <v>1429</v>
      </c>
      <c r="G14" s="79" t="s">
        <v>651</v>
      </c>
      <c r="H14" s="79" t="s">
        <v>1430</v>
      </c>
      <c r="I14" s="79" t="s">
        <v>1429</v>
      </c>
    </row>
    <row r="15" spans="1:9" x14ac:dyDescent="0.25">
      <c r="A15" s="166" t="s">
        <v>1397</v>
      </c>
      <c r="B15" s="167"/>
      <c r="C15" s="167"/>
      <c r="D15" s="167"/>
      <c r="E15" s="168"/>
      <c r="F15" s="80">
        <v>0</v>
      </c>
      <c r="G15" s="81" t="s">
        <v>51</v>
      </c>
      <c r="H15" s="81" t="s">
        <v>51</v>
      </c>
      <c r="I15" s="80">
        <f>F15</f>
        <v>0</v>
      </c>
    </row>
    <row r="16" spans="1:9" x14ac:dyDescent="0.25">
      <c r="A16" s="166" t="s">
        <v>1398</v>
      </c>
      <c r="B16" s="167"/>
      <c r="C16" s="167"/>
      <c r="D16" s="167"/>
      <c r="E16" s="168"/>
      <c r="F16" s="80">
        <v>0</v>
      </c>
      <c r="G16" s="81" t="s">
        <v>51</v>
      </c>
      <c r="H16" s="81" t="s">
        <v>51</v>
      </c>
      <c r="I16" s="80">
        <f>F16</f>
        <v>0</v>
      </c>
    </row>
    <row r="17" spans="1:9" x14ac:dyDescent="0.25">
      <c r="A17" s="169" t="s">
        <v>1401</v>
      </c>
      <c r="B17" s="170"/>
      <c r="C17" s="170"/>
      <c r="D17" s="170"/>
      <c r="E17" s="171"/>
      <c r="F17" s="82">
        <v>0</v>
      </c>
      <c r="G17" s="83" t="s">
        <v>51</v>
      </c>
      <c r="H17" s="83" t="s">
        <v>51</v>
      </c>
      <c r="I17" s="82">
        <f>F17</f>
        <v>0</v>
      </c>
    </row>
    <row r="18" spans="1:9" x14ac:dyDescent="0.25">
      <c r="A18" s="172" t="s">
        <v>1431</v>
      </c>
      <c r="B18" s="173"/>
      <c r="C18" s="173"/>
      <c r="D18" s="173"/>
      <c r="E18" s="174"/>
      <c r="F18" s="84" t="s">
        <v>51</v>
      </c>
      <c r="G18" s="85" t="s">
        <v>51</v>
      </c>
      <c r="H18" s="85" t="s">
        <v>51</v>
      </c>
      <c r="I18" s="86">
        <f>SUM(I15:I17)</f>
        <v>0</v>
      </c>
    </row>
    <row r="20" spans="1:9" x14ac:dyDescent="0.25">
      <c r="A20" s="163" t="s">
        <v>1394</v>
      </c>
      <c r="B20" s="164"/>
      <c r="C20" s="164"/>
      <c r="D20" s="164"/>
      <c r="E20" s="165"/>
      <c r="F20" s="79" t="s">
        <v>1429</v>
      </c>
      <c r="G20" s="79" t="s">
        <v>651</v>
      </c>
      <c r="H20" s="79" t="s">
        <v>1430</v>
      </c>
      <c r="I20" s="79" t="s">
        <v>1429</v>
      </c>
    </row>
    <row r="21" spans="1:9" x14ac:dyDescent="0.25">
      <c r="A21" s="166" t="s">
        <v>844</v>
      </c>
      <c r="B21" s="167"/>
      <c r="C21" s="167"/>
      <c r="D21" s="167"/>
      <c r="E21" s="168"/>
      <c r="F21" s="80">
        <v>0</v>
      </c>
      <c r="G21" s="81" t="s">
        <v>51</v>
      </c>
      <c r="H21" s="81" t="s">
        <v>51</v>
      </c>
      <c r="I21" s="80">
        <f t="shared" ref="I21:I26" si="0">F21</f>
        <v>0</v>
      </c>
    </row>
    <row r="22" spans="1:9" x14ac:dyDescent="0.25">
      <c r="A22" s="166" t="s">
        <v>1399</v>
      </c>
      <c r="B22" s="167"/>
      <c r="C22" s="167"/>
      <c r="D22" s="167"/>
      <c r="E22" s="168"/>
      <c r="F22" s="80">
        <v>0</v>
      </c>
      <c r="G22" s="81" t="s">
        <v>51</v>
      </c>
      <c r="H22" s="81" t="s">
        <v>51</v>
      </c>
      <c r="I22" s="80">
        <f t="shared" si="0"/>
        <v>0</v>
      </c>
    </row>
    <row r="23" spans="1:9" x14ac:dyDescent="0.25">
      <c r="A23" s="166" t="s">
        <v>1402</v>
      </c>
      <c r="B23" s="167"/>
      <c r="C23" s="167"/>
      <c r="D23" s="167"/>
      <c r="E23" s="168"/>
      <c r="F23" s="80">
        <v>0</v>
      </c>
      <c r="G23" s="81" t="s">
        <v>51</v>
      </c>
      <c r="H23" s="81" t="s">
        <v>51</v>
      </c>
      <c r="I23" s="80">
        <f t="shared" si="0"/>
        <v>0</v>
      </c>
    </row>
    <row r="24" spans="1:9" x14ac:dyDescent="0.25">
      <c r="A24" s="166" t="s">
        <v>1403</v>
      </c>
      <c r="B24" s="167"/>
      <c r="C24" s="167"/>
      <c r="D24" s="167"/>
      <c r="E24" s="168"/>
      <c r="F24" s="80">
        <v>0</v>
      </c>
      <c r="G24" s="81" t="s">
        <v>51</v>
      </c>
      <c r="H24" s="81" t="s">
        <v>51</v>
      </c>
      <c r="I24" s="80">
        <f t="shared" si="0"/>
        <v>0</v>
      </c>
    </row>
    <row r="25" spans="1:9" x14ac:dyDescent="0.25">
      <c r="A25" s="166" t="s">
        <v>1405</v>
      </c>
      <c r="B25" s="167"/>
      <c r="C25" s="167"/>
      <c r="D25" s="167"/>
      <c r="E25" s="168"/>
      <c r="F25" s="80">
        <v>0</v>
      </c>
      <c r="G25" s="81" t="s">
        <v>51</v>
      </c>
      <c r="H25" s="81" t="s">
        <v>51</v>
      </c>
      <c r="I25" s="80">
        <f t="shared" si="0"/>
        <v>0</v>
      </c>
    </row>
    <row r="26" spans="1:9" x14ac:dyDescent="0.25">
      <c r="A26" s="169" t="s">
        <v>1406</v>
      </c>
      <c r="B26" s="170"/>
      <c r="C26" s="170"/>
      <c r="D26" s="170"/>
      <c r="E26" s="171"/>
      <c r="F26" s="82">
        <v>0</v>
      </c>
      <c r="G26" s="83" t="s">
        <v>51</v>
      </c>
      <c r="H26" s="83" t="s">
        <v>51</v>
      </c>
      <c r="I26" s="82">
        <f t="shared" si="0"/>
        <v>0</v>
      </c>
    </row>
    <row r="27" spans="1:9" x14ac:dyDescent="0.25">
      <c r="A27" s="172" t="s">
        <v>1432</v>
      </c>
      <c r="B27" s="173"/>
      <c r="C27" s="173"/>
      <c r="D27" s="173"/>
      <c r="E27" s="174"/>
      <c r="F27" s="84" t="s">
        <v>51</v>
      </c>
      <c r="G27" s="85" t="s">
        <v>51</v>
      </c>
      <c r="H27" s="85" t="s">
        <v>51</v>
      </c>
      <c r="I27" s="86">
        <f>SUM(I21:I26)</f>
        <v>0</v>
      </c>
    </row>
    <row r="29" spans="1:9" ht="15.75" x14ac:dyDescent="0.25">
      <c r="A29" s="175" t="s">
        <v>1433</v>
      </c>
      <c r="B29" s="176"/>
      <c r="C29" s="176"/>
      <c r="D29" s="176"/>
      <c r="E29" s="177"/>
      <c r="F29" s="178">
        <f>I18+I27</f>
        <v>0</v>
      </c>
      <c r="G29" s="179"/>
      <c r="H29" s="179"/>
      <c r="I29" s="180"/>
    </row>
    <row r="33" spans="1:9" ht="15.75" x14ac:dyDescent="0.25">
      <c r="A33" s="162" t="s">
        <v>1434</v>
      </c>
      <c r="B33" s="162"/>
      <c r="C33" s="162"/>
      <c r="D33" s="162"/>
      <c r="E33" s="162"/>
    </row>
    <row r="34" spans="1:9" x14ac:dyDescent="0.25">
      <c r="A34" s="163" t="s">
        <v>1435</v>
      </c>
      <c r="B34" s="164"/>
      <c r="C34" s="164"/>
      <c r="D34" s="164"/>
      <c r="E34" s="165"/>
      <c r="F34" s="79" t="s">
        <v>1429</v>
      </c>
      <c r="G34" s="79" t="s">
        <v>651</v>
      </c>
      <c r="H34" s="79" t="s">
        <v>1430</v>
      </c>
      <c r="I34" s="79" t="s">
        <v>1429</v>
      </c>
    </row>
    <row r="35" spans="1:9" x14ac:dyDescent="0.25">
      <c r="A35" s="166" t="s">
        <v>833</v>
      </c>
      <c r="B35" s="167"/>
      <c r="C35" s="167"/>
      <c r="D35" s="167"/>
      <c r="E35" s="168"/>
      <c r="F35" s="80">
        <f>SUM('Stavební rozpočet'!BM12:BM1502)</f>
        <v>0</v>
      </c>
      <c r="G35" s="81" t="s">
        <v>51</v>
      </c>
      <c r="H35" s="81" t="s">
        <v>51</v>
      </c>
      <c r="I35" s="80">
        <f t="shared" ref="I35:I44" si="1">F35</f>
        <v>0</v>
      </c>
    </row>
    <row r="36" spans="1:9" x14ac:dyDescent="0.25">
      <c r="A36" s="166" t="s">
        <v>1436</v>
      </c>
      <c r="B36" s="167"/>
      <c r="C36" s="167"/>
      <c r="D36" s="167"/>
      <c r="E36" s="168"/>
      <c r="F36" s="80">
        <f>SUM('Stavební rozpočet'!BN12:BN1502)</f>
        <v>0</v>
      </c>
      <c r="G36" s="81" t="s">
        <v>51</v>
      </c>
      <c r="H36" s="81" t="s">
        <v>51</v>
      </c>
      <c r="I36" s="80">
        <f t="shared" si="1"/>
        <v>0</v>
      </c>
    </row>
    <row r="37" spans="1:9" x14ac:dyDescent="0.25">
      <c r="A37" s="166" t="s">
        <v>844</v>
      </c>
      <c r="B37" s="167"/>
      <c r="C37" s="167"/>
      <c r="D37" s="167"/>
      <c r="E37" s="168"/>
      <c r="F37" s="80">
        <f>SUM('Stavební rozpočet'!BO12:BO1502)</f>
        <v>0</v>
      </c>
      <c r="G37" s="81" t="s">
        <v>51</v>
      </c>
      <c r="H37" s="81" t="s">
        <v>51</v>
      </c>
      <c r="I37" s="80">
        <f t="shared" si="1"/>
        <v>0</v>
      </c>
    </row>
    <row r="38" spans="1:9" x14ac:dyDescent="0.25">
      <c r="A38" s="166" t="s">
        <v>858</v>
      </c>
      <c r="B38" s="167"/>
      <c r="C38" s="167"/>
      <c r="D38" s="167"/>
      <c r="E38" s="168"/>
      <c r="F38" s="80">
        <f>SUM('Stavební rozpočet'!BP12:BP1502)</f>
        <v>0</v>
      </c>
      <c r="G38" s="81" t="s">
        <v>51</v>
      </c>
      <c r="H38" s="81" t="s">
        <v>51</v>
      </c>
      <c r="I38" s="80">
        <f t="shared" si="1"/>
        <v>0</v>
      </c>
    </row>
    <row r="39" spans="1:9" x14ac:dyDescent="0.25">
      <c r="A39" s="166" t="s">
        <v>1437</v>
      </c>
      <c r="B39" s="167"/>
      <c r="C39" s="167"/>
      <c r="D39" s="167"/>
      <c r="E39" s="168"/>
      <c r="F39" s="80">
        <f>SUM('Stavební rozpočet'!BQ12:BQ1502)</f>
        <v>0</v>
      </c>
      <c r="G39" s="81" t="s">
        <v>51</v>
      </c>
      <c r="H39" s="81" t="s">
        <v>51</v>
      </c>
      <c r="I39" s="80">
        <f t="shared" si="1"/>
        <v>0</v>
      </c>
    </row>
    <row r="40" spans="1:9" x14ac:dyDescent="0.25">
      <c r="A40" s="166" t="s">
        <v>1402</v>
      </c>
      <c r="B40" s="167"/>
      <c r="C40" s="167"/>
      <c r="D40" s="167"/>
      <c r="E40" s="168"/>
      <c r="F40" s="80">
        <f>SUM('Stavební rozpočet'!BR12:BR1502)</f>
        <v>0</v>
      </c>
      <c r="G40" s="81" t="s">
        <v>51</v>
      </c>
      <c r="H40" s="81" t="s">
        <v>51</v>
      </c>
      <c r="I40" s="80">
        <f t="shared" si="1"/>
        <v>0</v>
      </c>
    </row>
    <row r="41" spans="1:9" x14ac:dyDescent="0.25">
      <c r="A41" s="166" t="s">
        <v>1403</v>
      </c>
      <c r="B41" s="167"/>
      <c r="C41" s="167"/>
      <c r="D41" s="167"/>
      <c r="E41" s="168"/>
      <c r="F41" s="80">
        <f>SUM('Stavební rozpočet'!BS12:BS1502)</f>
        <v>0</v>
      </c>
      <c r="G41" s="81" t="s">
        <v>51</v>
      </c>
      <c r="H41" s="81" t="s">
        <v>51</v>
      </c>
      <c r="I41" s="80">
        <f t="shared" si="1"/>
        <v>0</v>
      </c>
    </row>
    <row r="42" spans="1:9" x14ac:dyDescent="0.25">
      <c r="A42" s="166" t="s">
        <v>1438</v>
      </c>
      <c r="B42" s="167"/>
      <c r="C42" s="167"/>
      <c r="D42" s="167"/>
      <c r="E42" s="168"/>
      <c r="F42" s="80">
        <f>SUM('Stavební rozpočet'!BT12:BT1502)</f>
        <v>0</v>
      </c>
      <c r="G42" s="81" t="s">
        <v>51</v>
      </c>
      <c r="H42" s="81" t="s">
        <v>51</v>
      </c>
      <c r="I42" s="80">
        <f t="shared" si="1"/>
        <v>0</v>
      </c>
    </row>
    <row r="43" spans="1:9" x14ac:dyDescent="0.25">
      <c r="A43" s="166" t="s">
        <v>1439</v>
      </c>
      <c r="B43" s="167"/>
      <c r="C43" s="167"/>
      <c r="D43" s="167"/>
      <c r="E43" s="168"/>
      <c r="F43" s="80">
        <f>SUM('Stavební rozpočet'!BU12:BU1502)</f>
        <v>0</v>
      </c>
      <c r="G43" s="81" t="s">
        <v>51</v>
      </c>
      <c r="H43" s="81" t="s">
        <v>51</v>
      </c>
      <c r="I43" s="80">
        <f t="shared" si="1"/>
        <v>0</v>
      </c>
    </row>
    <row r="44" spans="1:9" x14ac:dyDescent="0.25">
      <c r="A44" s="169" t="s">
        <v>1440</v>
      </c>
      <c r="B44" s="170"/>
      <c r="C44" s="170"/>
      <c r="D44" s="170"/>
      <c r="E44" s="171"/>
      <c r="F44" s="82">
        <f>SUM('Stavební rozpočet'!BV12:BV1502)</f>
        <v>0</v>
      </c>
      <c r="G44" s="83" t="s">
        <v>51</v>
      </c>
      <c r="H44" s="83" t="s">
        <v>51</v>
      </c>
      <c r="I44" s="82">
        <f t="shared" si="1"/>
        <v>0</v>
      </c>
    </row>
    <row r="45" spans="1:9" x14ac:dyDescent="0.25">
      <c r="A45" s="172" t="s">
        <v>1441</v>
      </c>
      <c r="B45" s="173"/>
      <c r="C45" s="173"/>
      <c r="D45" s="173"/>
      <c r="E45" s="174"/>
      <c r="F45" s="84" t="s">
        <v>51</v>
      </c>
      <c r="G45" s="85" t="s">
        <v>51</v>
      </c>
      <c r="H45" s="85" t="s">
        <v>51</v>
      </c>
      <c r="I45" s="86">
        <f>SUM(I35:I44)</f>
        <v>0</v>
      </c>
    </row>
  </sheetData>
  <mergeCells count="60">
    <mergeCell ref="A41:E41"/>
    <mergeCell ref="A42:E42"/>
    <mergeCell ref="A43:E43"/>
    <mergeCell ref="A44:E44"/>
    <mergeCell ref="A45:E45"/>
    <mergeCell ref="A36:E36"/>
    <mergeCell ref="A37:E37"/>
    <mergeCell ref="A38:E38"/>
    <mergeCell ref="A39:E39"/>
    <mergeCell ref="A40:E40"/>
    <mergeCell ref="A29:E29"/>
    <mergeCell ref="F29:I29"/>
    <mergeCell ref="A33:E33"/>
    <mergeCell ref="A34:E34"/>
    <mergeCell ref="A35:E35"/>
    <mergeCell ref="A23:E23"/>
    <mergeCell ref="A24:E24"/>
    <mergeCell ref="A25:E25"/>
    <mergeCell ref="A26:E26"/>
    <mergeCell ref="A27:E27"/>
    <mergeCell ref="A17:E17"/>
    <mergeCell ref="A18:E18"/>
    <mergeCell ref="A20:E20"/>
    <mergeCell ref="A21:E21"/>
    <mergeCell ref="A22:E22"/>
    <mergeCell ref="I10:I11"/>
    <mergeCell ref="A13:E13"/>
    <mergeCell ref="A14:E14"/>
    <mergeCell ref="A15:E15"/>
    <mergeCell ref="A16:E16"/>
    <mergeCell ref="H10:H11"/>
    <mergeCell ref="C2:D3"/>
    <mergeCell ref="C4:D5"/>
    <mergeCell ref="C6:D7"/>
    <mergeCell ref="C8:D9"/>
    <mergeCell ref="C10:D11"/>
    <mergeCell ref="F2:G3"/>
    <mergeCell ref="F4:G5"/>
    <mergeCell ref="F6:G7"/>
    <mergeCell ref="F8:G9"/>
    <mergeCell ref="F10:G11"/>
    <mergeCell ref="A10:B11"/>
    <mergeCell ref="E2:E3"/>
    <mergeCell ref="E4:E5"/>
    <mergeCell ref="E6:E7"/>
    <mergeCell ref="E8:E9"/>
    <mergeCell ref="E10:E11"/>
    <mergeCell ref="A1:I1"/>
    <mergeCell ref="A2:B3"/>
    <mergeCell ref="A4:B5"/>
    <mergeCell ref="A6:B7"/>
    <mergeCell ref="A8:B9"/>
    <mergeCell ref="H2:H3"/>
    <mergeCell ref="H4:H5"/>
    <mergeCell ref="H6:H7"/>
    <mergeCell ref="H8:H9"/>
    <mergeCell ref="I2:I3"/>
    <mergeCell ref="I4:I5"/>
    <mergeCell ref="I6:I7"/>
    <mergeCell ref="I8:I9"/>
  </mergeCells>
  <pageMargins left="0.393999993801117" right="0.393999993801117" top="0.59100002050399802" bottom="0.59100002050399802" header="0" footer="0"/>
  <pageSetup fitToHeight="0" orientation="landscape"/>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35"/>
  <sheetViews>
    <sheetView workbookViewId="0">
      <selection activeCell="A35" sqref="A35:I35"/>
    </sheetView>
  </sheetViews>
  <sheetFormatPr defaultColWidth="12.140625" defaultRowHeight="15" customHeight="1" x14ac:dyDescent="0.25"/>
  <cols>
    <col min="1" max="1" width="9.140625" customWidth="1"/>
    <col min="2" max="2" width="12.85546875" customWidth="1"/>
    <col min="3" max="3" width="27.140625" customWidth="1"/>
    <col min="4" max="4" width="10" customWidth="1"/>
    <col min="5" max="5" width="14" customWidth="1"/>
    <col min="6" max="6" width="27.140625" customWidth="1"/>
    <col min="7" max="7" width="9.140625" customWidth="1"/>
    <col min="8" max="8" width="12.85546875" customWidth="1"/>
    <col min="9" max="9" width="27.140625" customWidth="1"/>
  </cols>
  <sheetData>
    <row r="1" spans="1:9" ht="54.75" customHeight="1" x14ac:dyDescent="0.25">
      <c r="A1" s="125" t="s">
        <v>1448</v>
      </c>
      <c r="B1" s="87"/>
      <c r="C1" s="87"/>
      <c r="D1" s="87"/>
      <c r="E1" s="87"/>
      <c r="F1" s="87"/>
      <c r="G1" s="87"/>
      <c r="H1" s="87"/>
      <c r="I1" s="87"/>
    </row>
    <row r="2" spans="1:9" x14ac:dyDescent="0.25">
      <c r="A2" s="88" t="s">
        <v>1</v>
      </c>
      <c r="B2" s="89"/>
      <c r="C2" s="97" t="str">
        <f>'Stavební rozpočet'!C2</f>
        <v>Vestavba odborné učebny v bývalé uhelně ZŠ Vl. Menšíka, Ivančice</v>
      </c>
      <c r="D2" s="98"/>
      <c r="E2" s="95" t="s">
        <v>5</v>
      </c>
      <c r="F2" s="95" t="str">
        <f>'Stavební rozpočet'!I2</f>
        <v>Město Ivančice
Město Ivančice</v>
      </c>
      <c r="G2" s="89"/>
      <c r="H2" s="95" t="s">
        <v>1383</v>
      </c>
      <c r="I2" s="100" t="s">
        <v>1384</v>
      </c>
    </row>
    <row r="3" spans="1:9" ht="15" customHeight="1" x14ac:dyDescent="0.25">
      <c r="A3" s="90"/>
      <c r="B3" s="91"/>
      <c r="C3" s="99"/>
      <c r="D3" s="99"/>
      <c r="E3" s="91"/>
      <c r="F3" s="91"/>
      <c r="G3" s="91"/>
      <c r="H3" s="91"/>
      <c r="I3" s="101"/>
    </row>
    <row r="4" spans="1:9" x14ac:dyDescent="0.25">
      <c r="A4" s="92" t="s">
        <v>7</v>
      </c>
      <c r="B4" s="91"/>
      <c r="C4" s="96" t="str">
        <f>'Stavební rozpočet'!C4</f>
        <v>Občanská vybavenost</v>
      </c>
      <c r="D4" s="91"/>
      <c r="E4" s="96" t="s">
        <v>10</v>
      </c>
      <c r="F4" s="96" t="str">
        <f>'Stavební rozpočet'!I4</f>
        <v>Tomáš Sýkora</v>
      </c>
      <c r="G4" s="91"/>
      <c r="H4" s="96" t="s">
        <v>1383</v>
      </c>
      <c r="I4" s="101" t="s">
        <v>1385</v>
      </c>
    </row>
    <row r="5" spans="1:9" ht="15" customHeight="1" x14ac:dyDescent="0.25">
      <c r="A5" s="90"/>
      <c r="B5" s="91"/>
      <c r="C5" s="91"/>
      <c r="D5" s="91"/>
      <c r="E5" s="91"/>
      <c r="F5" s="91"/>
      <c r="G5" s="91"/>
      <c r="H5" s="91"/>
      <c r="I5" s="101"/>
    </row>
    <row r="6" spans="1:9" x14ac:dyDescent="0.25">
      <c r="A6" s="92" t="s">
        <v>12</v>
      </c>
      <c r="B6" s="91"/>
      <c r="C6" s="96" t="str">
        <f>'Stavební rozpočet'!C6</f>
        <v>Parcela č. 57, k.ú. Ivančice [655724]</v>
      </c>
      <c r="D6" s="91"/>
      <c r="E6" s="96" t="s">
        <v>15</v>
      </c>
      <c r="F6" s="96" t="str">
        <f>'Stavební rozpočet'!I6</f>
        <v> </v>
      </c>
      <c r="G6" s="91"/>
      <c r="H6" s="96" t="s">
        <v>1383</v>
      </c>
      <c r="I6" s="101" t="s">
        <v>51</v>
      </c>
    </row>
    <row r="7" spans="1:9" ht="15" customHeight="1" x14ac:dyDescent="0.25">
      <c r="A7" s="90"/>
      <c r="B7" s="91"/>
      <c r="C7" s="91"/>
      <c r="D7" s="91"/>
      <c r="E7" s="91"/>
      <c r="F7" s="91"/>
      <c r="G7" s="91"/>
      <c r="H7" s="91"/>
      <c r="I7" s="101"/>
    </row>
    <row r="8" spans="1:9" x14ac:dyDescent="0.25">
      <c r="A8" s="92" t="s">
        <v>9</v>
      </c>
      <c r="B8" s="91"/>
      <c r="C8" s="96" t="str">
        <f>'Stavební rozpočet'!G4</f>
        <v xml:space="preserve"> </v>
      </c>
      <c r="D8" s="91"/>
      <c r="E8" s="96" t="s">
        <v>14</v>
      </c>
      <c r="F8" s="96" t="str">
        <f>'Stavební rozpočet'!G6</f>
        <v xml:space="preserve"> </v>
      </c>
      <c r="G8" s="91"/>
      <c r="H8" s="91" t="s">
        <v>1386</v>
      </c>
      <c r="I8" s="127">
        <v>45</v>
      </c>
    </row>
    <row r="9" spans="1:9" x14ac:dyDescent="0.25">
      <c r="A9" s="90"/>
      <c r="B9" s="91"/>
      <c r="C9" s="91"/>
      <c r="D9" s="91"/>
      <c r="E9" s="91"/>
      <c r="F9" s="91"/>
      <c r="G9" s="91"/>
      <c r="H9" s="91"/>
      <c r="I9" s="101"/>
    </row>
    <row r="10" spans="1:9" x14ac:dyDescent="0.25">
      <c r="A10" s="92" t="s">
        <v>17</v>
      </c>
      <c r="B10" s="91"/>
      <c r="C10" s="96" t="str">
        <f>'Stavební rozpočet'!C8</f>
        <v>8013212</v>
      </c>
      <c r="D10" s="91"/>
      <c r="E10" s="96" t="s">
        <v>21</v>
      </c>
      <c r="F10" s="96" t="str">
        <f>'Stavební rozpočet'!I8</f>
        <v>Tomáš Sýkora</v>
      </c>
      <c r="G10" s="91"/>
      <c r="H10" s="91" t="s">
        <v>1387</v>
      </c>
      <c r="I10" s="124" t="str">
        <f>'Stavební rozpočet'!G8</f>
        <v>13.05.2026</v>
      </c>
    </row>
    <row r="11" spans="1:9" x14ac:dyDescent="0.25">
      <c r="A11" s="126"/>
      <c r="B11" s="122"/>
      <c r="C11" s="122"/>
      <c r="D11" s="122"/>
      <c r="E11" s="122"/>
      <c r="F11" s="122"/>
      <c r="G11" s="122"/>
      <c r="H11" s="122"/>
      <c r="I11" s="128"/>
    </row>
    <row r="12" spans="1:9" ht="23.25" x14ac:dyDescent="0.25">
      <c r="A12" s="129" t="s">
        <v>1388</v>
      </c>
      <c r="B12" s="129"/>
      <c r="C12" s="129"/>
      <c r="D12" s="129"/>
      <c r="E12" s="129"/>
      <c r="F12" s="129"/>
      <c r="G12" s="129"/>
      <c r="H12" s="129"/>
      <c r="I12" s="129"/>
    </row>
    <row r="13" spans="1:9" ht="26.25" customHeight="1" x14ac:dyDescent="0.25">
      <c r="A13" s="66" t="s">
        <v>1389</v>
      </c>
      <c r="B13" s="130" t="s">
        <v>1390</v>
      </c>
      <c r="C13" s="131"/>
      <c r="D13" s="67" t="s">
        <v>1391</v>
      </c>
      <c r="E13" s="130" t="s">
        <v>1392</v>
      </c>
      <c r="F13" s="131"/>
      <c r="G13" s="67" t="s">
        <v>1393</v>
      </c>
      <c r="H13" s="130" t="s">
        <v>1394</v>
      </c>
      <c r="I13" s="131"/>
    </row>
    <row r="14" spans="1:9" ht="15.75" x14ac:dyDescent="0.25">
      <c r="A14" s="68" t="s">
        <v>1395</v>
      </c>
      <c r="B14" s="69" t="s">
        <v>1396</v>
      </c>
      <c r="C14" s="70">
        <f>SUMIF('Stavební rozpočet'!AI12:AI1502,"O_04",'Stavební rozpočet'!AB12:AB1502)</f>
        <v>0</v>
      </c>
      <c r="D14" s="138" t="s">
        <v>1397</v>
      </c>
      <c r="E14" s="139"/>
      <c r="F14" s="70">
        <f>'VORN objektu (O_04)'!I15</f>
        <v>0</v>
      </c>
      <c r="G14" s="138" t="s">
        <v>844</v>
      </c>
      <c r="H14" s="139"/>
      <c r="I14" s="71">
        <f>'VORN objektu (O_04)'!I21</f>
        <v>0</v>
      </c>
    </row>
    <row r="15" spans="1:9" ht="15.75" x14ac:dyDescent="0.25">
      <c r="A15" s="72" t="s">
        <v>51</v>
      </c>
      <c r="B15" s="69" t="s">
        <v>36</v>
      </c>
      <c r="C15" s="70">
        <f>SUMIF('Stavební rozpočet'!AI12:AI1502,"O_04",'Stavební rozpočet'!AC12:AC1502)</f>
        <v>0</v>
      </c>
      <c r="D15" s="138" t="s">
        <v>1398</v>
      </c>
      <c r="E15" s="139"/>
      <c r="F15" s="70">
        <f>'VORN objektu (O_04)'!I16</f>
        <v>0</v>
      </c>
      <c r="G15" s="138" t="s">
        <v>1399</v>
      </c>
      <c r="H15" s="139"/>
      <c r="I15" s="71">
        <f>'VORN objektu (O_04)'!I22</f>
        <v>0</v>
      </c>
    </row>
    <row r="16" spans="1:9" ht="15.75" x14ac:dyDescent="0.25">
      <c r="A16" s="68" t="s">
        <v>1400</v>
      </c>
      <c r="B16" s="69" t="s">
        <v>1396</v>
      </c>
      <c r="C16" s="70">
        <f>SUMIF('Stavební rozpočet'!AI12:AI1502,"O_04",'Stavební rozpočet'!AD12:AD1502)</f>
        <v>0</v>
      </c>
      <c r="D16" s="138" t="s">
        <v>1401</v>
      </c>
      <c r="E16" s="139"/>
      <c r="F16" s="70">
        <f>'VORN objektu (O_04)'!I17</f>
        <v>0</v>
      </c>
      <c r="G16" s="138" t="s">
        <v>1402</v>
      </c>
      <c r="H16" s="139"/>
      <c r="I16" s="71">
        <f>'VORN objektu (O_04)'!I23</f>
        <v>0</v>
      </c>
    </row>
    <row r="17" spans="1:9" ht="15.75" x14ac:dyDescent="0.25">
      <c r="A17" s="72" t="s">
        <v>51</v>
      </c>
      <c r="B17" s="69" t="s">
        <v>36</v>
      </c>
      <c r="C17" s="70">
        <f>SUMIF('Stavební rozpočet'!AI12:AI1502,"O_04",'Stavební rozpočet'!AE12:AE1502)</f>
        <v>0</v>
      </c>
      <c r="D17" s="138" t="s">
        <v>51</v>
      </c>
      <c r="E17" s="139"/>
      <c r="F17" s="71" t="s">
        <v>51</v>
      </c>
      <c r="G17" s="138" t="s">
        <v>1403</v>
      </c>
      <c r="H17" s="139"/>
      <c r="I17" s="71">
        <f>'VORN objektu (O_04)'!I24</f>
        <v>0</v>
      </c>
    </row>
    <row r="18" spans="1:9" ht="15.75" x14ac:dyDescent="0.25">
      <c r="A18" s="68" t="s">
        <v>1404</v>
      </c>
      <c r="B18" s="69" t="s">
        <v>1396</v>
      </c>
      <c r="C18" s="70">
        <f>SUMIF('Stavební rozpočet'!AI12:AI1502,"O_04",'Stavební rozpočet'!AF12:AF1502)</f>
        <v>0</v>
      </c>
      <c r="D18" s="138" t="s">
        <v>51</v>
      </c>
      <c r="E18" s="139"/>
      <c r="F18" s="71" t="s">
        <v>51</v>
      </c>
      <c r="G18" s="138" t="s">
        <v>1405</v>
      </c>
      <c r="H18" s="139"/>
      <c r="I18" s="71">
        <f>'VORN objektu (O_04)'!I25</f>
        <v>0</v>
      </c>
    </row>
    <row r="19" spans="1:9" ht="15.75" x14ac:dyDescent="0.25">
      <c r="A19" s="72" t="s">
        <v>51</v>
      </c>
      <c r="B19" s="69" t="s">
        <v>36</v>
      </c>
      <c r="C19" s="70">
        <f>SUMIF('Stavební rozpočet'!AI12:AI1502,"O_04",'Stavební rozpočet'!AG12:AG1502)</f>
        <v>0</v>
      </c>
      <c r="D19" s="138" t="s">
        <v>51</v>
      </c>
      <c r="E19" s="139"/>
      <c r="F19" s="71" t="s">
        <v>51</v>
      </c>
      <c r="G19" s="138" t="s">
        <v>1406</v>
      </c>
      <c r="H19" s="139"/>
      <c r="I19" s="71">
        <f>'VORN objektu (O_04)'!I26</f>
        <v>0</v>
      </c>
    </row>
    <row r="20" spans="1:9" ht="15.75" x14ac:dyDescent="0.25">
      <c r="A20" s="132" t="s">
        <v>1407</v>
      </c>
      <c r="B20" s="133"/>
      <c r="C20" s="70">
        <f>SUMIF('Stavební rozpočet'!AI12:AI1502,"O_04",'Stavební rozpočet'!AH12:AH1502)</f>
        <v>0</v>
      </c>
      <c r="D20" s="138" t="s">
        <v>51</v>
      </c>
      <c r="E20" s="139"/>
      <c r="F20" s="71" t="s">
        <v>51</v>
      </c>
      <c r="G20" s="138" t="s">
        <v>51</v>
      </c>
      <c r="H20" s="139"/>
      <c r="I20" s="71" t="s">
        <v>51</v>
      </c>
    </row>
    <row r="21" spans="1:9" ht="15.75" x14ac:dyDescent="0.25">
      <c r="A21" s="134" t="s">
        <v>1408</v>
      </c>
      <c r="B21" s="135"/>
      <c r="C21" s="70">
        <f>SUMIF('Stavební rozpočet'!AI12:AI1502,"O_04",'Stavební rozpočet'!Z12:Z1502)</f>
        <v>0</v>
      </c>
      <c r="D21" s="140" t="s">
        <v>51</v>
      </c>
      <c r="E21" s="141"/>
      <c r="F21" s="74" t="s">
        <v>51</v>
      </c>
      <c r="G21" s="140" t="s">
        <v>51</v>
      </c>
      <c r="H21" s="141"/>
      <c r="I21" s="74" t="s">
        <v>51</v>
      </c>
    </row>
    <row r="22" spans="1:9" ht="16.5" customHeight="1" x14ac:dyDescent="0.25">
      <c r="A22" s="136" t="s">
        <v>1409</v>
      </c>
      <c r="B22" s="137"/>
      <c r="C22" s="70">
        <f>ROUND(SUM(C14:C21),2)</f>
        <v>0</v>
      </c>
      <c r="D22" s="142" t="s">
        <v>1410</v>
      </c>
      <c r="E22" s="137"/>
      <c r="F22" s="75">
        <f>SUM(F14:F21)</f>
        <v>0</v>
      </c>
      <c r="G22" s="142" t="s">
        <v>1411</v>
      </c>
      <c r="H22" s="137"/>
      <c r="I22" s="75">
        <f>SUM(I14:I21)</f>
        <v>0</v>
      </c>
    </row>
    <row r="23" spans="1:9" ht="15.75" x14ac:dyDescent="0.25">
      <c r="G23" s="132" t="s">
        <v>1414</v>
      </c>
      <c r="H23" s="133"/>
      <c r="I23" s="70">
        <f>'VORN objektu (O_04)'!I45</f>
        <v>0</v>
      </c>
    </row>
    <row r="25" spans="1:9" ht="15.75" x14ac:dyDescent="0.25">
      <c r="A25" s="144" t="s">
        <v>1416</v>
      </c>
      <c r="B25" s="145"/>
      <c r="C25" s="76">
        <f>ROUND(('Stavební rozpočet'!AS605),2)</f>
        <v>0</v>
      </c>
    </row>
    <row r="26" spans="1:9" ht="15.75" x14ac:dyDescent="0.25">
      <c r="A26" s="146" t="s">
        <v>1417</v>
      </c>
      <c r="B26" s="147"/>
      <c r="C26" s="77">
        <f>ROUND(('Stavební rozpočet'!AT605),2)</f>
        <v>0</v>
      </c>
      <c r="D26" s="148" t="s">
        <v>1418</v>
      </c>
      <c r="E26" s="145"/>
      <c r="F26" s="76">
        <f>ROUND(C26*(12/100),2)</f>
        <v>0</v>
      </c>
      <c r="G26" s="148" t="s">
        <v>1419</v>
      </c>
      <c r="H26" s="145"/>
      <c r="I26" s="76">
        <f>ROUND(SUM(C25:C27),2)</f>
        <v>0</v>
      </c>
    </row>
    <row r="27" spans="1:9" ht="15.75" x14ac:dyDescent="0.25">
      <c r="A27" s="146" t="s">
        <v>1420</v>
      </c>
      <c r="B27" s="147"/>
      <c r="C27" s="77">
        <f>ROUND(('Stavební rozpočet'!AU605),2)</f>
        <v>0</v>
      </c>
      <c r="D27" s="149" t="s">
        <v>1421</v>
      </c>
      <c r="E27" s="147"/>
      <c r="F27" s="77">
        <f>ROUND(C27*(21/100),2)</f>
        <v>0</v>
      </c>
      <c r="G27" s="149" t="s">
        <v>1422</v>
      </c>
      <c r="H27" s="147"/>
      <c r="I27" s="77">
        <f>ROUND(SUM(F26:F27)+I26,2)</f>
        <v>0</v>
      </c>
    </row>
    <row r="29" spans="1:9" x14ac:dyDescent="0.25">
      <c r="A29" s="150" t="s">
        <v>1423</v>
      </c>
      <c r="B29" s="151"/>
      <c r="C29" s="152"/>
      <c r="D29" s="159" t="s">
        <v>1424</v>
      </c>
      <c r="E29" s="151"/>
      <c r="F29" s="152"/>
      <c r="G29" s="159" t="s">
        <v>1425</v>
      </c>
      <c r="H29" s="151"/>
      <c r="I29" s="152"/>
    </row>
    <row r="30" spans="1:9" x14ac:dyDescent="0.25">
      <c r="A30" s="153" t="s">
        <v>51</v>
      </c>
      <c r="B30" s="154"/>
      <c r="C30" s="155"/>
      <c r="D30" s="160" t="s">
        <v>51</v>
      </c>
      <c r="E30" s="154"/>
      <c r="F30" s="155"/>
      <c r="G30" s="160" t="s">
        <v>51</v>
      </c>
      <c r="H30" s="154"/>
      <c r="I30" s="155"/>
    </row>
    <row r="31" spans="1:9" x14ac:dyDescent="0.25">
      <c r="A31" s="153" t="s">
        <v>51</v>
      </c>
      <c r="B31" s="154"/>
      <c r="C31" s="155"/>
      <c r="D31" s="160" t="s">
        <v>51</v>
      </c>
      <c r="E31" s="154"/>
      <c r="F31" s="155"/>
      <c r="G31" s="160" t="s">
        <v>51</v>
      </c>
      <c r="H31" s="154"/>
      <c r="I31" s="155"/>
    </row>
    <row r="32" spans="1:9" x14ac:dyDescent="0.25">
      <c r="A32" s="153" t="s">
        <v>51</v>
      </c>
      <c r="B32" s="154"/>
      <c r="C32" s="155"/>
      <c r="D32" s="160" t="s">
        <v>51</v>
      </c>
      <c r="E32" s="154"/>
      <c r="F32" s="155"/>
      <c r="G32" s="160" t="s">
        <v>51</v>
      </c>
      <c r="H32" s="154"/>
      <c r="I32" s="155"/>
    </row>
    <row r="33" spans="1:9" x14ac:dyDescent="0.25">
      <c r="A33" s="156" t="s">
        <v>1426</v>
      </c>
      <c r="B33" s="157"/>
      <c r="C33" s="158"/>
      <c r="D33" s="161" t="s">
        <v>1426</v>
      </c>
      <c r="E33" s="157"/>
      <c r="F33" s="158"/>
      <c r="G33" s="161" t="s">
        <v>1426</v>
      </c>
      <c r="H33" s="157"/>
      <c r="I33" s="158"/>
    </row>
    <row r="34" spans="1:9" x14ac:dyDescent="0.25">
      <c r="A34" s="78" t="s">
        <v>1373</v>
      </c>
    </row>
    <row r="35" spans="1:9" ht="12.75" customHeight="1" x14ac:dyDescent="0.25">
      <c r="A35" s="96" t="s">
        <v>51</v>
      </c>
      <c r="B35" s="91"/>
      <c r="C35" s="91"/>
      <c r="D35" s="91"/>
      <c r="E35" s="91"/>
      <c r="F35" s="91"/>
      <c r="G35" s="91"/>
      <c r="H35" s="91"/>
      <c r="I35" s="91"/>
    </row>
  </sheetData>
  <mergeCells count="80">
    <mergeCell ref="G32:I32"/>
    <mergeCell ref="G33:I33"/>
    <mergeCell ref="A35:I35"/>
    <mergeCell ref="A32:C32"/>
    <mergeCell ref="A33:C33"/>
    <mergeCell ref="D29:F29"/>
    <mergeCell ref="D30:F30"/>
    <mergeCell ref="D31:F31"/>
    <mergeCell ref="D32:F32"/>
    <mergeCell ref="D33:F33"/>
    <mergeCell ref="G26:H26"/>
    <mergeCell ref="G27:H27"/>
    <mergeCell ref="A29:C29"/>
    <mergeCell ref="A30:C30"/>
    <mergeCell ref="A31:C31"/>
    <mergeCell ref="G29:I29"/>
    <mergeCell ref="G30:I30"/>
    <mergeCell ref="G31:I31"/>
    <mergeCell ref="A25:B25"/>
    <mergeCell ref="A26:B26"/>
    <mergeCell ref="A27:B27"/>
    <mergeCell ref="D26:E26"/>
    <mergeCell ref="D27:E27"/>
    <mergeCell ref="G19:H19"/>
    <mergeCell ref="G20:H20"/>
    <mergeCell ref="G21:H21"/>
    <mergeCell ref="G22:H22"/>
    <mergeCell ref="G23:H23"/>
    <mergeCell ref="G14:H14"/>
    <mergeCell ref="G15:H15"/>
    <mergeCell ref="G16:H16"/>
    <mergeCell ref="G17:H17"/>
    <mergeCell ref="G18:H18"/>
    <mergeCell ref="A20:B20"/>
    <mergeCell ref="A21:B21"/>
    <mergeCell ref="A22:B22"/>
    <mergeCell ref="D14:E14"/>
    <mergeCell ref="D15:E15"/>
    <mergeCell ref="D16:E16"/>
    <mergeCell ref="D17:E17"/>
    <mergeCell ref="D18:E18"/>
    <mergeCell ref="D19:E19"/>
    <mergeCell ref="D20:E20"/>
    <mergeCell ref="D21:E21"/>
    <mergeCell ref="D22:E22"/>
    <mergeCell ref="I10:I11"/>
    <mergeCell ref="A12:I12"/>
    <mergeCell ref="B13:C13"/>
    <mergeCell ref="E13:F13"/>
    <mergeCell ref="H13:I13"/>
    <mergeCell ref="F10:G11"/>
    <mergeCell ref="H2:H3"/>
    <mergeCell ref="H4:H5"/>
    <mergeCell ref="H6:H7"/>
    <mergeCell ref="H8:H9"/>
    <mergeCell ref="H10:H11"/>
    <mergeCell ref="A10:B11"/>
    <mergeCell ref="E2:E3"/>
    <mergeCell ref="E4:E5"/>
    <mergeCell ref="E6:E7"/>
    <mergeCell ref="E8:E9"/>
    <mergeCell ref="E10:E11"/>
    <mergeCell ref="C2:D3"/>
    <mergeCell ref="C4:D5"/>
    <mergeCell ref="C6:D7"/>
    <mergeCell ref="C8:D9"/>
    <mergeCell ref="C10:D11"/>
    <mergeCell ref="A1:I1"/>
    <mergeCell ref="A2:B3"/>
    <mergeCell ref="A4:B5"/>
    <mergeCell ref="A6:B7"/>
    <mergeCell ref="A8:B9"/>
    <mergeCell ref="F2:G3"/>
    <mergeCell ref="F4:G5"/>
    <mergeCell ref="F6:G7"/>
    <mergeCell ref="F8:G9"/>
    <mergeCell ref="I2:I3"/>
    <mergeCell ref="I4:I5"/>
    <mergeCell ref="I6:I7"/>
    <mergeCell ref="I8:I9"/>
  </mergeCells>
  <pageMargins left="0.393999993801117" right="0.393999993801117" top="0.59100002050399802" bottom="0.59100002050399802" header="0" footer="0"/>
  <pageSetup orientation="landscape"/>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Z754"/>
  <sheetViews>
    <sheetView workbookViewId="0">
      <pane ySplit="11" topLeftCell="A12" activePane="bottomLeft" state="frozen"/>
      <selection pane="bottomLeft" activeCell="A754" sqref="A754:K754"/>
    </sheetView>
  </sheetViews>
  <sheetFormatPr defaultColWidth="12.140625" defaultRowHeight="15" customHeight="1" x14ac:dyDescent="0.25"/>
  <cols>
    <col min="1" max="1" width="4" customWidth="1"/>
    <col min="2" max="2" width="17.85546875" customWidth="1"/>
    <col min="3" max="3" width="42.85546875" customWidth="1"/>
    <col min="4" max="4" width="35.7109375" customWidth="1"/>
    <col min="5" max="5" width="6.7109375" customWidth="1"/>
    <col min="6" max="6" width="12.85546875" customWidth="1"/>
    <col min="7" max="7" width="12" customWidth="1"/>
    <col min="8" max="10" width="15.7109375" customWidth="1"/>
    <col min="11" max="11" width="13.42578125" customWidth="1"/>
    <col min="25" max="75" width="12.140625" hidden="1"/>
    <col min="76" max="76" width="78.5703125" hidden="1" customWidth="1"/>
    <col min="77" max="78" width="12.140625" hidden="1"/>
  </cols>
  <sheetData>
    <row r="1" spans="1:76" ht="54.75" customHeight="1" x14ac:dyDescent="0.25">
      <c r="A1" s="87" t="s">
        <v>0</v>
      </c>
      <c r="B1" s="87"/>
      <c r="C1" s="87"/>
      <c r="D1" s="87"/>
      <c r="E1" s="87"/>
      <c r="F1" s="87"/>
      <c r="G1" s="87"/>
      <c r="H1" s="87"/>
      <c r="I1" s="87"/>
      <c r="J1" s="87"/>
      <c r="K1" s="87"/>
      <c r="AS1" s="1">
        <f>SUM(AJ1:AJ2)</f>
        <v>0</v>
      </c>
      <c r="AT1" s="1">
        <f>SUM(AK1:AK2)</f>
        <v>0</v>
      </c>
      <c r="AU1" s="1">
        <f>SUM(AL1:AL2)</f>
        <v>0</v>
      </c>
    </row>
    <row r="2" spans="1:76" x14ac:dyDescent="0.25">
      <c r="A2" s="88" t="s">
        <v>1</v>
      </c>
      <c r="B2" s="89"/>
      <c r="C2" s="97" t="s">
        <v>2</v>
      </c>
      <c r="D2" s="98"/>
      <c r="E2" s="89" t="s">
        <v>3</v>
      </c>
      <c r="F2" s="89"/>
      <c r="G2" s="89" t="s">
        <v>4</v>
      </c>
      <c r="H2" s="95" t="s">
        <v>5</v>
      </c>
      <c r="I2" s="95" t="s">
        <v>6</v>
      </c>
      <c r="J2" s="89"/>
      <c r="K2" s="100"/>
    </row>
    <row r="3" spans="1:76" x14ac:dyDescent="0.25">
      <c r="A3" s="90"/>
      <c r="B3" s="91"/>
      <c r="C3" s="99"/>
      <c r="D3" s="99"/>
      <c r="E3" s="91"/>
      <c r="F3" s="91"/>
      <c r="G3" s="91"/>
      <c r="H3" s="91"/>
      <c r="I3" s="91"/>
      <c r="J3" s="91"/>
      <c r="K3" s="101"/>
    </row>
    <row r="4" spans="1:76" x14ac:dyDescent="0.25">
      <c r="A4" s="92" t="s">
        <v>7</v>
      </c>
      <c r="B4" s="91"/>
      <c r="C4" s="96" t="s">
        <v>8</v>
      </c>
      <c r="D4" s="91"/>
      <c r="E4" s="91" t="s">
        <v>9</v>
      </c>
      <c r="F4" s="91"/>
      <c r="G4" s="91" t="s">
        <v>4</v>
      </c>
      <c r="H4" s="96" t="s">
        <v>10</v>
      </c>
      <c r="I4" s="96" t="s">
        <v>11</v>
      </c>
      <c r="J4" s="91"/>
      <c r="K4" s="101"/>
    </row>
    <row r="5" spans="1:76" x14ac:dyDescent="0.25">
      <c r="A5" s="90"/>
      <c r="B5" s="91"/>
      <c r="C5" s="91"/>
      <c r="D5" s="91"/>
      <c r="E5" s="91"/>
      <c r="F5" s="91"/>
      <c r="G5" s="91"/>
      <c r="H5" s="91"/>
      <c r="I5" s="91"/>
      <c r="J5" s="91"/>
      <c r="K5" s="101"/>
    </row>
    <row r="6" spans="1:76" x14ac:dyDescent="0.25">
      <c r="A6" s="92" t="s">
        <v>12</v>
      </c>
      <c r="B6" s="91"/>
      <c r="C6" s="96" t="s">
        <v>13</v>
      </c>
      <c r="D6" s="91"/>
      <c r="E6" s="91" t="s">
        <v>14</v>
      </c>
      <c r="F6" s="91"/>
      <c r="G6" s="91" t="s">
        <v>4</v>
      </c>
      <c r="H6" s="96" t="s">
        <v>15</v>
      </c>
      <c r="I6" s="91" t="s">
        <v>16</v>
      </c>
      <c r="J6" s="91"/>
      <c r="K6" s="101"/>
    </row>
    <row r="7" spans="1:76" x14ac:dyDescent="0.25">
      <c r="A7" s="90"/>
      <c r="B7" s="91"/>
      <c r="C7" s="91"/>
      <c r="D7" s="91"/>
      <c r="E7" s="91"/>
      <c r="F7" s="91"/>
      <c r="G7" s="91"/>
      <c r="H7" s="91"/>
      <c r="I7" s="91"/>
      <c r="J7" s="91"/>
      <c r="K7" s="101"/>
    </row>
    <row r="8" spans="1:76" x14ac:dyDescent="0.25">
      <c r="A8" s="92" t="s">
        <v>17</v>
      </c>
      <c r="B8" s="91"/>
      <c r="C8" s="96" t="s">
        <v>18</v>
      </c>
      <c r="D8" s="91"/>
      <c r="E8" s="91" t="s">
        <v>19</v>
      </c>
      <c r="F8" s="91"/>
      <c r="G8" s="91" t="s">
        <v>20</v>
      </c>
      <c r="H8" s="96" t="s">
        <v>21</v>
      </c>
      <c r="I8" s="96" t="s">
        <v>11</v>
      </c>
      <c r="J8" s="91"/>
      <c r="K8" s="101"/>
    </row>
    <row r="9" spans="1:76" x14ac:dyDescent="0.25">
      <c r="A9" s="93"/>
      <c r="B9" s="94"/>
      <c r="C9" s="94"/>
      <c r="D9" s="94"/>
      <c r="E9" s="94"/>
      <c r="F9" s="94"/>
      <c r="G9" s="94"/>
      <c r="H9" s="94"/>
      <c r="I9" s="94"/>
      <c r="J9" s="94"/>
      <c r="K9" s="102"/>
    </row>
    <row r="10" spans="1:76" x14ac:dyDescent="0.25">
      <c r="A10" s="6" t="s">
        <v>22</v>
      </c>
      <c r="B10" s="7" t="s">
        <v>23</v>
      </c>
      <c r="C10" s="103" t="s">
        <v>24</v>
      </c>
      <c r="D10" s="104"/>
      <c r="E10" s="7" t="s">
        <v>25</v>
      </c>
      <c r="F10" s="8" t="s">
        <v>26</v>
      </c>
      <c r="G10" s="9" t="s">
        <v>27</v>
      </c>
      <c r="H10" s="107" t="s">
        <v>28</v>
      </c>
      <c r="I10" s="108"/>
      <c r="J10" s="109"/>
      <c r="K10" s="10" t="s">
        <v>29</v>
      </c>
      <c r="BK10" s="11" t="s">
        <v>30</v>
      </c>
      <c r="BL10" s="12" t="s">
        <v>31</v>
      </c>
      <c r="BW10" s="12" t="s">
        <v>32</v>
      </c>
    </row>
    <row r="11" spans="1:76" x14ac:dyDescent="0.25">
      <c r="A11" s="13" t="s">
        <v>4</v>
      </c>
      <c r="B11" s="14" t="s">
        <v>4</v>
      </c>
      <c r="C11" s="105" t="s">
        <v>33</v>
      </c>
      <c r="D11" s="106"/>
      <c r="E11" s="14" t="s">
        <v>4</v>
      </c>
      <c r="F11" s="14" t="s">
        <v>4</v>
      </c>
      <c r="G11" s="15" t="s">
        <v>34</v>
      </c>
      <c r="H11" s="16" t="s">
        <v>35</v>
      </c>
      <c r="I11" s="17" t="s">
        <v>36</v>
      </c>
      <c r="J11" s="18" t="s">
        <v>37</v>
      </c>
      <c r="K11" s="19" t="s">
        <v>38</v>
      </c>
      <c r="Z11" s="11" t="s">
        <v>39</v>
      </c>
      <c r="AA11" s="11" t="s">
        <v>40</v>
      </c>
      <c r="AB11" s="11" t="s">
        <v>41</v>
      </c>
      <c r="AC11" s="11" t="s">
        <v>42</v>
      </c>
      <c r="AD11" s="11" t="s">
        <v>43</v>
      </c>
      <c r="AE11" s="11" t="s">
        <v>44</v>
      </c>
      <c r="AF11" s="11" t="s">
        <v>45</v>
      </c>
      <c r="AG11" s="11" t="s">
        <v>46</v>
      </c>
      <c r="AH11" s="11" t="s">
        <v>47</v>
      </c>
      <c r="BH11" s="11" t="s">
        <v>48</v>
      </c>
      <c r="BI11" s="11" t="s">
        <v>49</v>
      </c>
      <c r="BJ11" s="11" t="s">
        <v>50</v>
      </c>
    </row>
    <row r="12" spans="1:76" x14ac:dyDescent="0.25">
      <c r="A12" s="20" t="s">
        <v>51</v>
      </c>
      <c r="B12" s="21" t="s">
        <v>51</v>
      </c>
      <c r="C12" s="110" t="s">
        <v>52</v>
      </c>
      <c r="D12" s="111"/>
      <c r="E12" s="22" t="s">
        <v>4</v>
      </c>
      <c r="F12" s="22" t="s">
        <v>4</v>
      </c>
      <c r="G12" s="22" t="s">
        <v>4</v>
      </c>
      <c r="H12" s="23">
        <f>ROUND(SUM(H13,H17,H28,H41,H52,H57,H73,H121,H172,H183,H193,H196,H214,H217,H252,H276,H286,H307,H316,H331,H349,H357,H369,H389,H400,H421,H435,H442,H445,H459,H463,H472),2)</f>
        <v>0</v>
      </c>
      <c r="I12" s="23">
        <f>ROUND(SUM(I13,I17,I28,I41,I52,I57,I73,I121,I172,I183,I193,I196,I214,I217,I252,I276,I286,I307,I316,I331,I349,I357,I369,I389,I400,I421,I435,I442,I445,I459,I463,I472),2)</f>
        <v>0</v>
      </c>
      <c r="J12" s="23">
        <f>ROUND(SUM(J13,J17,J28,J41,J52,J57,J73,J121,J172,J183,J193,J196,J214,J217,J252,J276,J286,J307,J316,J331,J349,J357,J369,J389,J400,J421,J435,J442,J445,J459,J463,J472),2)</f>
        <v>0</v>
      </c>
      <c r="K12" s="24" t="s">
        <v>51</v>
      </c>
    </row>
    <row r="13" spans="1:76" x14ac:dyDescent="0.25">
      <c r="A13" s="25" t="s">
        <v>51</v>
      </c>
      <c r="B13" s="26" t="s">
        <v>53</v>
      </c>
      <c r="C13" s="112" t="s">
        <v>54</v>
      </c>
      <c r="D13" s="113"/>
      <c r="E13" s="27" t="s">
        <v>4</v>
      </c>
      <c r="F13" s="27" t="s">
        <v>4</v>
      </c>
      <c r="G13" s="27" t="s">
        <v>4</v>
      </c>
      <c r="H13" s="1">
        <f>ROUND(SUM(H14:H14),2)</f>
        <v>0</v>
      </c>
      <c r="I13" s="1">
        <f>ROUND(SUM(I14:I14),2)</f>
        <v>0</v>
      </c>
      <c r="J13" s="1">
        <f>ROUND(SUM(J14:J14),2)</f>
        <v>0</v>
      </c>
      <c r="K13" s="28" t="s">
        <v>51</v>
      </c>
      <c r="AI13" s="11" t="s">
        <v>55</v>
      </c>
      <c r="AS13" s="1">
        <f>SUM(AJ14:AJ14)</f>
        <v>0</v>
      </c>
      <c r="AT13" s="1">
        <f>SUM(AK14:AK14)</f>
        <v>0</v>
      </c>
      <c r="AU13" s="1">
        <f>SUM(AL14:AL14)</f>
        <v>0</v>
      </c>
    </row>
    <row r="14" spans="1:76" x14ac:dyDescent="0.25">
      <c r="A14" s="2" t="s">
        <v>56</v>
      </c>
      <c r="B14" s="3" t="s">
        <v>57</v>
      </c>
      <c r="C14" s="96" t="s">
        <v>58</v>
      </c>
      <c r="D14" s="91"/>
      <c r="E14" s="3" t="s">
        <v>59</v>
      </c>
      <c r="F14" s="29">
        <v>6.0075000000000003</v>
      </c>
      <c r="G14" s="29">
        <v>0</v>
      </c>
      <c r="H14" s="29">
        <f>ROUND(F14*AO14,2)</f>
        <v>0</v>
      </c>
      <c r="I14" s="29">
        <f>ROUND(F14*AP14,2)</f>
        <v>0</v>
      </c>
      <c r="J14" s="29">
        <f>ROUND(F14*G14,2)</f>
        <v>0</v>
      </c>
      <c r="K14" s="30" t="s">
        <v>60</v>
      </c>
      <c r="Z14" s="29">
        <f>ROUND(IF(AQ14="5",BJ14,0),2)</f>
        <v>0</v>
      </c>
      <c r="AB14" s="29">
        <f>ROUND(IF(AQ14="1",BH14,0),2)</f>
        <v>0</v>
      </c>
      <c r="AC14" s="29">
        <f>ROUND(IF(AQ14="1",BI14,0),2)</f>
        <v>0</v>
      </c>
      <c r="AD14" s="29">
        <f>ROUND(IF(AQ14="7",BH14,0),2)</f>
        <v>0</v>
      </c>
      <c r="AE14" s="29">
        <f>ROUND(IF(AQ14="7",BI14,0),2)</f>
        <v>0</v>
      </c>
      <c r="AF14" s="29">
        <f>ROUND(IF(AQ14="2",BH14,0),2)</f>
        <v>0</v>
      </c>
      <c r="AG14" s="29">
        <f>ROUND(IF(AQ14="2",BI14,0),2)</f>
        <v>0</v>
      </c>
      <c r="AH14" s="29">
        <f>ROUND(IF(AQ14="0",BJ14,0),2)</f>
        <v>0</v>
      </c>
      <c r="AI14" s="11" t="s">
        <v>55</v>
      </c>
      <c r="AJ14" s="29">
        <f>IF(AN14=0,J14,0)</f>
        <v>0</v>
      </c>
      <c r="AK14" s="29">
        <f>IF(AN14=12,J14,0)</f>
        <v>0</v>
      </c>
      <c r="AL14" s="29">
        <f>IF(AN14=21,J14,0)</f>
        <v>0</v>
      </c>
      <c r="AN14" s="29">
        <v>21</v>
      </c>
      <c r="AO14" s="29">
        <f>G14*0</f>
        <v>0</v>
      </c>
      <c r="AP14" s="29">
        <f>G14*(1-0)</f>
        <v>0</v>
      </c>
      <c r="AQ14" s="31" t="s">
        <v>56</v>
      </c>
      <c r="AV14" s="29">
        <f>ROUND(AW14+AX14,2)</f>
        <v>0</v>
      </c>
      <c r="AW14" s="29">
        <f>ROUND(F14*AO14,2)</f>
        <v>0</v>
      </c>
      <c r="AX14" s="29">
        <f>ROUND(F14*AP14,2)</f>
        <v>0</v>
      </c>
      <c r="AY14" s="31" t="s">
        <v>61</v>
      </c>
      <c r="AZ14" s="31" t="s">
        <v>62</v>
      </c>
      <c r="BA14" s="11" t="s">
        <v>63</v>
      </c>
      <c r="BC14" s="29">
        <f>AW14+AX14</f>
        <v>0</v>
      </c>
      <c r="BD14" s="29">
        <f>G14/(100-BE14)*100</f>
        <v>0</v>
      </c>
      <c r="BE14" s="29">
        <v>0</v>
      </c>
      <c r="BF14" s="29">
        <f>14</f>
        <v>14</v>
      </c>
      <c r="BH14" s="29">
        <f>F14*AO14</f>
        <v>0</v>
      </c>
      <c r="BI14" s="29">
        <f>F14*AP14</f>
        <v>0</v>
      </c>
      <c r="BJ14" s="29">
        <f>F14*G14</f>
        <v>0</v>
      </c>
      <c r="BK14" s="31" t="s">
        <v>64</v>
      </c>
      <c r="BL14" s="29">
        <v>11</v>
      </c>
      <c r="BW14" s="29">
        <v>21</v>
      </c>
      <c r="BX14" s="5" t="s">
        <v>58</v>
      </c>
    </row>
    <row r="15" spans="1:76" x14ac:dyDescent="0.25">
      <c r="A15" s="32"/>
      <c r="C15" s="33" t="s">
        <v>65</v>
      </c>
      <c r="D15" s="33" t="s">
        <v>66</v>
      </c>
      <c r="F15" s="34">
        <v>6.0075000000000003</v>
      </c>
      <c r="K15" s="35"/>
    </row>
    <row r="16" spans="1:76" ht="38.25" x14ac:dyDescent="0.25">
      <c r="A16" s="32"/>
      <c r="B16" s="36" t="s">
        <v>67</v>
      </c>
      <c r="C16" s="114" t="s">
        <v>68</v>
      </c>
      <c r="D16" s="115"/>
      <c r="E16" s="115"/>
      <c r="F16" s="115"/>
      <c r="G16" s="115"/>
      <c r="H16" s="115"/>
      <c r="I16" s="115"/>
      <c r="J16" s="115"/>
      <c r="K16" s="116"/>
      <c r="BX16" s="37" t="s">
        <v>68</v>
      </c>
    </row>
    <row r="17" spans="1:76" x14ac:dyDescent="0.25">
      <c r="A17" s="25" t="s">
        <v>51</v>
      </c>
      <c r="B17" s="26" t="s">
        <v>69</v>
      </c>
      <c r="C17" s="112" t="s">
        <v>70</v>
      </c>
      <c r="D17" s="113"/>
      <c r="E17" s="27" t="s">
        <v>4</v>
      </c>
      <c r="F17" s="27" t="s">
        <v>4</v>
      </c>
      <c r="G17" s="27" t="s">
        <v>4</v>
      </c>
      <c r="H17" s="1">
        <f>ROUND(SUM(H18:H25),2)</f>
        <v>0</v>
      </c>
      <c r="I17" s="1">
        <f>ROUND(SUM(I18:I25),2)</f>
        <v>0</v>
      </c>
      <c r="J17" s="1">
        <f>ROUND(SUM(J18:J25),2)</f>
        <v>0</v>
      </c>
      <c r="K17" s="28" t="s">
        <v>51</v>
      </c>
      <c r="AI17" s="11" t="s">
        <v>55</v>
      </c>
      <c r="AS17" s="1">
        <f>SUM(AJ18:AJ25)</f>
        <v>0</v>
      </c>
      <c r="AT17" s="1">
        <f>SUM(AK18:AK25)</f>
        <v>0</v>
      </c>
      <c r="AU17" s="1">
        <f>SUM(AL18:AL25)</f>
        <v>0</v>
      </c>
    </row>
    <row r="18" spans="1:76" x14ac:dyDescent="0.25">
      <c r="A18" s="2" t="s">
        <v>71</v>
      </c>
      <c r="B18" s="3" t="s">
        <v>72</v>
      </c>
      <c r="C18" s="96" t="s">
        <v>73</v>
      </c>
      <c r="D18" s="91"/>
      <c r="E18" s="3" t="s">
        <v>74</v>
      </c>
      <c r="F18" s="29">
        <v>1</v>
      </c>
      <c r="G18" s="29">
        <v>0</v>
      </c>
      <c r="H18" s="29">
        <f>ROUND(F18*AO18,2)</f>
        <v>0</v>
      </c>
      <c r="I18" s="29">
        <f>ROUND(F18*AP18,2)</f>
        <v>0</v>
      </c>
      <c r="J18" s="29">
        <f>ROUND(F18*G18,2)</f>
        <v>0</v>
      </c>
      <c r="K18" s="30" t="s">
        <v>60</v>
      </c>
      <c r="Z18" s="29">
        <f>ROUND(IF(AQ18="5",BJ18,0),2)</f>
        <v>0</v>
      </c>
      <c r="AB18" s="29">
        <f>ROUND(IF(AQ18="1",BH18,0),2)</f>
        <v>0</v>
      </c>
      <c r="AC18" s="29">
        <f>ROUND(IF(AQ18="1",BI18,0),2)</f>
        <v>0</v>
      </c>
      <c r="AD18" s="29">
        <f>ROUND(IF(AQ18="7",BH18,0),2)</f>
        <v>0</v>
      </c>
      <c r="AE18" s="29">
        <f>ROUND(IF(AQ18="7",BI18,0),2)</f>
        <v>0</v>
      </c>
      <c r="AF18" s="29">
        <f>ROUND(IF(AQ18="2",BH18,0),2)</f>
        <v>0</v>
      </c>
      <c r="AG18" s="29">
        <f>ROUND(IF(AQ18="2",BI18,0),2)</f>
        <v>0</v>
      </c>
      <c r="AH18" s="29">
        <f>ROUND(IF(AQ18="0",BJ18,0),2)</f>
        <v>0</v>
      </c>
      <c r="AI18" s="11" t="s">
        <v>55</v>
      </c>
      <c r="AJ18" s="29">
        <f>IF(AN18=0,J18,0)</f>
        <v>0</v>
      </c>
      <c r="AK18" s="29">
        <f>IF(AN18=12,J18,0)</f>
        <v>0</v>
      </c>
      <c r="AL18" s="29">
        <f>IF(AN18=21,J18,0)</f>
        <v>0</v>
      </c>
      <c r="AN18" s="29">
        <v>21</v>
      </c>
      <c r="AO18" s="29">
        <f>G18*0.432704941</f>
        <v>0</v>
      </c>
      <c r="AP18" s="29">
        <f>G18*(1-0.432704941)</f>
        <v>0</v>
      </c>
      <c r="AQ18" s="31" t="s">
        <v>56</v>
      </c>
      <c r="AV18" s="29">
        <f>ROUND(AW18+AX18,2)</f>
        <v>0</v>
      </c>
      <c r="AW18" s="29">
        <f>ROUND(F18*AO18,2)</f>
        <v>0</v>
      </c>
      <c r="AX18" s="29">
        <f>ROUND(F18*AP18,2)</f>
        <v>0</v>
      </c>
      <c r="AY18" s="31" t="s">
        <v>75</v>
      </c>
      <c r="AZ18" s="31" t="s">
        <v>76</v>
      </c>
      <c r="BA18" s="11" t="s">
        <v>63</v>
      </c>
      <c r="BC18" s="29">
        <f>AW18+AX18</f>
        <v>0</v>
      </c>
      <c r="BD18" s="29">
        <f>G18/(100-BE18)*100</f>
        <v>0</v>
      </c>
      <c r="BE18" s="29">
        <v>0</v>
      </c>
      <c r="BF18" s="29">
        <f>18</f>
        <v>18</v>
      </c>
      <c r="BH18" s="29">
        <f>F18*AO18</f>
        <v>0</v>
      </c>
      <c r="BI18" s="29">
        <f>F18*AP18</f>
        <v>0</v>
      </c>
      <c r="BJ18" s="29">
        <f>F18*G18</f>
        <v>0</v>
      </c>
      <c r="BK18" s="31" t="s">
        <v>64</v>
      </c>
      <c r="BL18" s="29">
        <v>31</v>
      </c>
      <c r="BW18" s="29">
        <v>21</v>
      </c>
      <c r="BX18" s="5" t="s">
        <v>73</v>
      </c>
    </row>
    <row r="19" spans="1:76" ht="13.5" customHeight="1" x14ac:dyDescent="0.25">
      <c r="A19" s="32"/>
      <c r="B19" s="36" t="s">
        <v>77</v>
      </c>
      <c r="C19" s="114" t="s">
        <v>78</v>
      </c>
      <c r="D19" s="115"/>
      <c r="E19" s="115"/>
      <c r="F19" s="115"/>
      <c r="G19" s="115"/>
      <c r="H19" s="115"/>
      <c r="I19" s="115"/>
      <c r="J19" s="115"/>
      <c r="K19" s="116"/>
    </row>
    <row r="20" spans="1:76" x14ac:dyDescent="0.25">
      <c r="A20" s="32"/>
      <c r="C20" s="33" t="s">
        <v>56</v>
      </c>
      <c r="D20" s="33" t="s">
        <v>79</v>
      </c>
      <c r="F20" s="34">
        <v>1</v>
      </c>
      <c r="K20" s="35"/>
    </row>
    <row r="21" spans="1:76" x14ac:dyDescent="0.25">
      <c r="A21" s="2" t="s">
        <v>80</v>
      </c>
      <c r="B21" s="3" t="s">
        <v>81</v>
      </c>
      <c r="C21" s="96" t="s">
        <v>82</v>
      </c>
      <c r="D21" s="91"/>
      <c r="E21" s="3" t="s">
        <v>59</v>
      </c>
      <c r="F21" s="29">
        <v>12.16</v>
      </c>
      <c r="G21" s="29">
        <v>0</v>
      </c>
      <c r="H21" s="29">
        <f>ROUND(F21*AO21,2)</f>
        <v>0</v>
      </c>
      <c r="I21" s="29">
        <f>ROUND(F21*AP21,2)</f>
        <v>0</v>
      </c>
      <c r="J21" s="29">
        <f>ROUND(F21*G21,2)</f>
        <v>0</v>
      </c>
      <c r="K21" s="30" t="s">
        <v>83</v>
      </c>
      <c r="Z21" s="29">
        <f>ROUND(IF(AQ21="5",BJ21,0),2)</f>
        <v>0</v>
      </c>
      <c r="AB21" s="29">
        <f>ROUND(IF(AQ21="1",BH21,0),2)</f>
        <v>0</v>
      </c>
      <c r="AC21" s="29">
        <f>ROUND(IF(AQ21="1",BI21,0),2)</f>
        <v>0</v>
      </c>
      <c r="AD21" s="29">
        <f>ROUND(IF(AQ21="7",BH21,0),2)</f>
        <v>0</v>
      </c>
      <c r="AE21" s="29">
        <f>ROUND(IF(AQ21="7",BI21,0),2)</f>
        <v>0</v>
      </c>
      <c r="AF21" s="29">
        <f>ROUND(IF(AQ21="2",BH21,0),2)</f>
        <v>0</v>
      </c>
      <c r="AG21" s="29">
        <f>ROUND(IF(AQ21="2",BI21,0),2)</f>
        <v>0</v>
      </c>
      <c r="AH21" s="29">
        <f>ROUND(IF(AQ21="0",BJ21,0),2)</f>
        <v>0</v>
      </c>
      <c r="AI21" s="11" t="s">
        <v>55</v>
      </c>
      <c r="AJ21" s="29">
        <f>IF(AN21=0,J21,0)</f>
        <v>0</v>
      </c>
      <c r="AK21" s="29">
        <f>IF(AN21=12,J21,0)</f>
        <v>0</v>
      </c>
      <c r="AL21" s="29">
        <f>IF(AN21=21,J21,0)</f>
        <v>0</v>
      </c>
      <c r="AN21" s="29">
        <v>21</v>
      </c>
      <c r="AO21" s="29">
        <f>G21*0.847198244</f>
        <v>0</v>
      </c>
      <c r="AP21" s="29">
        <f>G21*(1-0.847198244)</f>
        <v>0</v>
      </c>
      <c r="AQ21" s="31" t="s">
        <v>56</v>
      </c>
      <c r="AV21" s="29">
        <f>ROUND(AW21+AX21,2)</f>
        <v>0</v>
      </c>
      <c r="AW21" s="29">
        <f>ROUND(F21*AO21,2)</f>
        <v>0</v>
      </c>
      <c r="AX21" s="29">
        <f>ROUND(F21*AP21,2)</f>
        <v>0</v>
      </c>
      <c r="AY21" s="31" t="s">
        <v>75</v>
      </c>
      <c r="AZ21" s="31" t="s">
        <v>76</v>
      </c>
      <c r="BA21" s="11" t="s">
        <v>63</v>
      </c>
      <c r="BC21" s="29">
        <f>AW21+AX21</f>
        <v>0</v>
      </c>
      <c r="BD21" s="29">
        <f>G21/(100-BE21)*100</f>
        <v>0</v>
      </c>
      <c r="BE21" s="29">
        <v>0</v>
      </c>
      <c r="BF21" s="29">
        <f>21</f>
        <v>21</v>
      </c>
      <c r="BH21" s="29">
        <f>F21*AO21</f>
        <v>0</v>
      </c>
      <c r="BI21" s="29">
        <f>F21*AP21</f>
        <v>0</v>
      </c>
      <c r="BJ21" s="29">
        <f>F21*G21</f>
        <v>0</v>
      </c>
      <c r="BK21" s="31" t="s">
        <v>64</v>
      </c>
      <c r="BL21" s="29">
        <v>31</v>
      </c>
      <c r="BW21" s="29">
        <v>21</v>
      </c>
      <c r="BX21" s="5" t="s">
        <v>82</v>
      </c>
    </row>
    <row r="22" spans="1:76" ht="27" customHeight="1" x14ac:dyDescent="0.25">
      <c r="A22" s="32"/>
      <c r="B22" s="36" t="s">
        <v>77</v>
      </c>
      <c r="C22" s="114" t="s">
        <v>84</v>
      </c>
      <c r="D22" s="115"/>
      <c r="E22" s="115"/>
      <c r="F22" s="115"/>
      <c r="G22" s="115"/>
      <c r="H22" s="115"/>
      <c r="I22" s="115"/>
      <c r="J22" s="115"/>
      <c r="K22" s="116"/>
    </row>
    <row r="23" spans="1:76" x14ac:dyDescent="0.25">
      <c r="A23" s="32"/>
      <c r="C23" s="33" t="s">
        <v>85</v>
      </c>
      <c r="D23" s="33" t="s">
        <v>86</v>
      </c>
      <c r="F23" s="34">
        <v>12.16</v>
      </c>
      <c r="K23" s="35"/>
    </row>
    <row r="24" spans="1:76" ht="25.5" x14ac:dyDescent="0.25">
      <c r="A24" s="32"/>
      <c r="B24" s="36" t="s">
        <v>67</v>
      </c>
      <c r="C24" s="114" t="s">
        <v>87</v>
      </c>
      <c r="D24" s="115"/>
      <c r="E24" s="115"/>
      <c r="F24" s="115"/>
      <c r="G24" s="115"/>
      <c r="H24" s="115"/>
      <c r="I24" s="115"/>
      <c r="J24" s="115"/>
      <c r="K24" s="116"/>
      <c r="BX24" s="37" t="s">
        <v>87</v>
      </c>
    </row>
    <row r="25" spans="1:76" x14ac:dyDescent="0.25">
      <c r="A25" s="2" t="s">
        <v>88</v>
      </c>
      <c r="B25" s="3" t="s">
        <v>89</v>
      </c>
      <c r="C25" s="96" t="s">
        <v>90</v>
      </c>
      <c r="D25" s="91"/>
      <c r="E25" s="3" t="s">
        <v>74</v>
      </c>
      <c r="F25" s="29">
        <v>2</v>
      </c>
      <c r="G25" s="29">
        <v>0</v>
      </c>
      <c r="H25" s="29">
        <f>ROUND(F25*AO25,2)</f>
        <v>0</v>
      </c>
      <c r="I25" s="29">
        <f>ROUND(F25*AP25,2)</f>
        <v>0</v>
      </c>
      <c r="J25" s="29">
        <f>ROUND(F25*G25,2)</f>
        <v>0</v>
      </c>
      <c r="K25" s="30" t="s">
        <v>60</v>
      </c>
      <c r="Z25" s="29">
        <f>ROUND(IF(AQ25="5",BJ25,0),2)</f>
        <v>0</v>
      </c>
      <c r="AB25" s="29">
        <f>ROUND(IF(AQ25="1",BH25,0),2)</f>
        <v>0</v>
      </c>
      <c r="AC25" s="29">
        <f>ROUND(IF(AQ25="1",BI25,0),2)</f>
        <v>0</v>
      </c>
      <c r="AD25" s="29">
        <f>ROUND(IF(AQ25="7",BH25,0),2)</f>
        <v>0</v>
      </c>
      <c r="AE25" s="29">
        <f>ROUND(IF(AQ25="7",BI25,0),2)</f>
        <v>0</v>
      </c>
      <c r="AF25" s="29">
        <f>ROUND(IF(AQ25="2",BH25,0),2)</f>
        <v>0</v>
      </c>
      <c r="AG25" s="29">
        <f>ROUND(IF(AQ25="2",BI25,0),2)</f>
        <v>0</v>
      </c>
      <c r="AH25" s="29">
        <f>ROUND(IF(AQ25="0",BJ25,0),2)</f>
        <v>0</v>
      </c>
      <c r="AI25" s="11" t="s">
        <v>55</v>
      </c>
      <c r="AJ25" s="29">
        <f>IF(AN25=0,J25,0)</f>
        <v>0</v>
      </c>
      <c r="AK25" s="29">
        <f>IF(AN25=12,J25,0)</f>
        <v>0</v>
      </c>
      <c r="AL25" s="29">
        <f>IF(AN25=21,J25,0)</f>
        <v>0</v>
      </c>
      <c r="AN25" s="29">
        <v>21</v>
      </c>
      <c r="AO25" s="29">
        <f>G25*0.415339172</f>
        <v>0</v>
      </c>
      <c r="AP25" s="29">
        <f>G25*(1-0.415339172)</f>
        <v>0</v>
      </c>
      <c r="AQ25" s="31" t="s">
        <v>56</v>
      </c>
      <c r="AV25" s="29">
        <f>ROUND(AW25+AX25,2)</f>
        <v>0</v>
      </c>
      <c r="AW25" s="29">
        <f>ROUND(F25*AO25,2)</f>
        <v>0</v>
      </c>
      <c r="AX25" s="29">
        <f>ROUND(F25*AP25,2)</f>
        <v>0</v>
      </c>
      <c r="AY25" s="31" t="s">
        <v>75</v>
      </c>
      <c r="AZ25" s="31" t="s">
        <v>76</v>
      </c>
      <c r="BA25" s="11" t="s">
        <v>63</v>
      </c>
      <c r="BC25" s="29">
        <f>AW25+AX25</f>
        <v>0</v>
      </c>
      <c r="BD25" s="29">
        <f>G25/(100-BE25)*100</f>
        <v>0</v>
      </c>
      <c r="BE25" s="29">
        <v>0</v>
      </c>
      <c r="BF25" s="29">
        <f>25</f>
        <v>25</v>
      </c>
      <c r="BH25" s="29">
        <f>F25*AO25</f>
        <v>0</v>
      </c>
      <c r="BI25" s="29">
        <f>F25*AP25</f>
        <v>0</v>
      </c>
      <c r="BJ25" s="29">
        <f>F25*G25</f>
        <v>0</v>
      </c>
      <c r="BK25" s="31" t="s">
        <v>64</v>
      </c>
      <c r="BL25" s="29">
        <v>31</v>
      </c>
      <c r="BW25" s="29">
        <v>21</v>
      </c>
      <c r="BX25" s="5" t="s">
        <v>90</v>
      </c>
    </row>
    <row r="26" spans="1:76" ht="13.5" customHeight="1" x14ac:dyDescent="0.25">
      <c r="A26" s="32"/>
      <c r="B26" s="36" t="s">
        <v>77</v>
      </c>
      <c r="C26" s="114" t="s">
        <v>91</v>
      </c>
      <c r="D26" s="115"/>
      <c r="E26" s="115"/>
      <c r="F26" s="115"/>
      <c r="G26" s="115"/>
      <c r="H26" s="115"/>
      <c r="I26" s="115"/>
      <c r="J26" s="115"/>
      <c r="K26" s="116"/>
    </row>
    <row r="27" spans="1:76" x14ac:dyDescent="0.25">
      <c r="A27" s="32"/>
      <c r="C27" s="33" t="s">
        <v>71</v>
      </c>
      <c r="D27" s="33" t="s">
        <v>92</v>
      </c>
      <c r="F27" s="34">
        <v>2</v>
      </c>
      <c r="K27" s="35"/>
    </row>
    <row r="28" spans="1:76" x14ac:dyDescent="0.25">
      <c r="A28" s="25" t="s">
        <v>51</v>
      </c>
      <c r="B28" s="26" t="s">
        <v>93</v>
      </c>
      <c r="C28" s="112" t="s">
        <v>94</v>
      </c>
      <c r="D28" s="113"/>
      <c r="E28" s="27" t="s">
        <v>4</v>
      </c>
      <c r="F28" s="27" t="s">
        <v>4</v>
      </c>
      <c r="G28" s="27" t="s">
        <v>4</v>
      </c>
      <c r="H28" s="1">
        <f>ROUND(SUM(H29:H37),2)</f>
        <v>0</v>
      </c>
      <c r="I28" s="1">
        <f>ROUND(SUM(I29:I37),2)</f>
        <v>0</v>
      </c>
      <c r="J28" s="1">
        <f>ROUND(SUM(J29:J37),2)</f>
        <v>0</v>
      </c>
      <c r="K28" s="28" t="s">
        <v>51</v>
      </c>
      <c r="AI28" s="11" t="s">
        <v>55</v>
      </c>
      <c r="AS28" s="1">
        <f>SUM(AJ29:AJ37)</f>
        <v>0</v>
      </c>
      <c r="AT28" s="1">
        <f>SUM(AK29:AK37)</f>
        <v>0</v>
      </c>
      <c r="AU28" s="1">
        <f>SUM(AL29:AL37)</f>
        <v>0</v>
      </c>
    </row>
    <row r="29" spans="1:76" x14ac:dyDescent="0.25">
      <c r="A29" s="2" t="s">
        <v>95</v>
      </c>
      <c r="B29" s="3" t="s">
        <v>96</v>
      </c>
      <c r="C29" s="96" t="s">
        <v>97</v>
      </c>
      <c r="D29" s="91"/>
      <c r="E29" s="3" t="s">
        <v>98</v>
      </c>
      <c r="F29" s="29">
        <v>17.600000000000001</v>
      </c>
      <c r="G29" s="29">
        <v>0</v>
      </c>
      <c r="H29" s="29">
        <f>ROUND(F29*AO29,2)</f>
        <v>0</v>
      </c>
      <c r="I29" s="29">
        <f>ROUND(F29*AP29,2)</f>
        <v>0</v>
      </c>
      <c r="J29" s="29">
        <f>ROUND(F29*G29,2)</f>
        <v>0</v>
      </c>
      <c r="K29" s="30" t="s">
        <v>60</v>
      </c>
      <c r="Z29" s="29">
        <f>ROUND(IF(AQ29="5",BJ29,0),2)</f>
        <v>0</v>
      </c>
      <c r="AB29" s="29">
        <f>ROUND(IF(AQ29="1",BH29,0),2)</f>
        <v>0</v>
      </c>
      <c r="AC29" s="29">
        <f>ROUND(IF(AQ29="1",BI29,0),2)</f>
        <v>0</v>
      </c>
      <c r="AD29" s="29">
        <f>ROUND(IF(AQ29="7",BH29,0),2)</f>
        <v>0</v>
      </c>
      <c r="AE29" s="29">
        <f>ROUND(IF(AQ29="7",BI29,0),2)</f>
        <v>0</v>
      </c>
      <c r="AF29" s="29">
        <f>ROUND(IF(AQ29="2",BH29,0),2)</f>
        <v>0</v>
      </c>
      <c r="AG29" s="29">
        <f>ROUND(IF(AQ29="2",BI29,0),2)</f>
        <v>0</v>
      </c>
      <c r="AH29" s="29">
        <f>ROUND(IF(AQ29="0",BJ29,0),2)</f>
        <v>0</v>
      </c>
      <c r="AI29" s="11" t="s">
        <v>55</v>
      </c>
      <c r="AJ29" s="29">
        <f>IF(AN29=0,J29,0)</f>
        <v>0</v>
      </c>
      <c r="AK29" s="29">
        <f>IF(AN29=12,J29,0)</f>
        <v>0</v>
      </c>
      <c r="AL29" s="29">
        <f>IF(AN29=21,J29,0)</f>
        <v>0</v>
      </c>
      <c r="AN29" s="29">
        <v>21</v>
      </c>
      <c r="AO29" s="29">
        <f>G29*0.215283734</f>
        <v>0</v>
      </c>
      <c r="AP29" s="29">
        <f>G29*(1-0.215283734)</f>
        <v>0</v>
      </c>
      <c r="AQ29" s="31" t="s">
        <v>56</v>
      </c>
      <c r="AV29" s="29">
        <f>ROUND(AW29+AX29,2)</f>
        <v>0</v>
      </c>
      <c r="AW29" s="29">
        <f>ROUND(F29*AO29,2)</f>
        <v>0</v>
      </c>
      <c r="AX29" s="29">
        <f>ROUND(F29*AP29,2)</f>
        <v>0</v>
      </c>
      <c r="AY29" s="31" t="s">
        <v>99</v>
      </c>
      <c r="AZ29" s="31" t="s">
        <v>76</v>
      </c>
      <c r="BA29" s="11" t="s">
        <v>63</v>
      </c>
      <c r="BC29" s="29">
        <f>AW29+AX29</f>
        <v>0</v>
      </c>
      <c r="BD29" s="29">
        <f>G29/(100-BE29)*100</f>
        <v>0</v>
      </c>
      <c r="BE29" s="29">
        <v>0</v>
      </c>
      <c r="BF29" s="29">
        <f>29</f>
        <v>29</v>
      </c>
      <c r="BH29" s="29">
        <f>F29*AO29</f>
        <v>0</v>
      </c>
      <c r="BI29" s="29">
        <f>F29*AP29</f>
        <v>0</v>
      </c>
      <c r="BJ29" s="29">
        <f>F29*G29</f>
        <v>0</v>
      </c>
      <c r="BK29" s="31" t="s">
        <v>64</v>
      </c>
      <c r="BL29" s="29">
        <v>34</v>
      </c>
      <c r="BW29" s="29">
        <v>21</v>
      </c>
      <c r="BX29" s="5" t="s">
        <v>97</v>
      </c>
    </row>
    <row r="30" spans="1:76" ht="54" customHeight="1" x14ac:dyDescent="0.25">
      <c r="A30" s="32"/>
      <c r="B30" s="36" t="s">
        <v>77</v>
      </c>
      <c r="C30" s="114" t="s">
        <v>100</v>
      </c>
      <c r="D30" s="115"/>
      <c r="E30" s="115"/>
      <c r="F30" s="115"/>
      <c r="G30" s="115"/>
      <c r="H30" s="115"/>
      <c r="I30" s="115"/>
      <c r="J30" s="115"/>
      <c r="K30" s="116"/>
    </row>
    <row r="31" spans="1:76" x14ac:dyDescent="0.25">
      <c r="A31" s="32"/>
      <c r="C31" s="33" t="s">
        <v>101</v>
      </c>
      <c r="D31" s="33" t="s">
        <v>102</v>
      </c>
      <c r="F31" s="34">
        <v>8.4</v>
      </c>
      <c r="K31" s="35"/>
    </row>
    <row r="32" spans="1:76" x14ac:dyDescent="0.25">
      <c r="A32" s="32"/>
      <c r="C32" s="33" t="s">
        <v>103</v>
      </c>
      <c r="D32" s="33" t="s">
        <v>104</v>
      </c>
      <c r="F32" s="34">
        <v>9.1999999999999993</v>
      </c>
      <c r="K32" s="35"/>
    </row>
    <row r="33" spans="1:76" x14ac:dyDescent="0.25">
      <c r="A33" s="32"/>
      <c r="B33" s="36" t="s">
        <v>67</v>
      </c>
      <c r="C33" s="114" t="s">
        <v>105</v>
      </c>
      <c r="D33" s="115"/>
      <c r="E33" s="115"/>
      <c r="F33" s="115"/>
      <c r="G33" s="115"/>
      <c r="H33" s="115"/>
      <c r="I33" s="115"/>
      <c r="J33" s="115"/>
      <c r="K33" s="116"/>
      <c r="BX33" s="37" t="s">
        <v>105</v>
      </c>
    </row>
    <row r="34" spans="1:76" x14ac:dyDescent="0.25">
      <c r="A34" s="2" t="s">
        <v>106</v>
      </c>
      <c r="B34" s="3" t="s">
        <v>107</v>
      </c>
      <c r="C34" s="96" t="s">
        <v>108</v>
      </c>
      <c r="D34" s="91"/>
      <c r="E34" s="3" t="s">
        <v>59</v>
      </c>
      <c r="F34" s="29">
        <v>8.9600000000000009</v>
      </c>
      <c r="G34" s="29">
        <v>0</v>
      </c>
      <c r="H34" s="29">
        <f>ROUND(F34*AO34,2)</f>
        <v>0</v>
      </c>
      <c r="I34" s="29">
        <f>ROUND(F34*AP34,2)</f>
        <v>0</v>
      </c>
      <c r="J34" s="29">
        <f>ROUND(F34*G34,2)</f>
        <v>0</v>
      </c>
      <c r="K34" s="30" t="s">
        <v>60</v>
      </c>
      <c r="Z34" s="29">
        <f>ROUND(IF(AQ34="5",BJ34,0),2)</f>
        <v>0</v>
      </c>
      <c r="AB34" s="29">
        <f>ROUND(IF(AQ34="1",BH34,0),2)</f>
        <v>0</v>
      </c>
      <c r="AC34" s="29">
        <f>ROUND(IF(AQ34="1",BI34,0),2)</f>
        <v>0</v>
      </c>
      <c r="AD34" s="29">
        <f>ROUND(IF(AQ34="7",BH34,0),2)</f>
        <v>0</v>
      </c>
      <c r="AE34" s="29">
        <f>ROUND(IF(AQ34="7",BI34,0),2)</f>
        <v>0</v>
      </c>
      <c r="AF34" s="29">
        <f>ROUND(IF(AQ34="2",BH34,0),2)</f>
        <v>0</v>
      </c>
      <c r="AG34" s="29">
        <f>ROUND(IF(AQ34="2",BI34,0),2)</f>
        <v>0</v>
      </c>
      <c r="AH34" s="29">
        <f>ROUND(IF(AQ34="0",BJ34,0),2)</f>
        <v>0</v>
      </c>
      <c r="AI34" s="11" t="s">
        <v>55</v>
      </c>
      <c r="AJ34" s="29">
        <f>IF(AN34=0,J34,0)</f>
        <v>0</v>
      </c>
      <c r="AK34" s="29">
        <f>IF(AN34=12,J34,0)</f>
        <v>0</v>
      </c>
      <c r="AL34" s="29">
        <f>IF(AN34=21,J34,0)</f>
        <v>0</v>
      </c>
      <c r="AN34" s="29">
        <v>21</v>
      </c>
      <c r="AO34" s="29">
        <f>G34*0.500440198</f>
        <v>0</v>
      </c>
      <c r="AP34" s="29">
        <f>G34*(1-0.500440198)</f>
        <v>0</v>
      </c>
      <c r="AQ34" s="31" t="s">
        <v>56</v>
      </c>
      <c r="AV34" s="29">
        <f>ROUND(AW34+AX34,2)</f>
        <v>0</v>
      </c>
      <c r="AW34" s="29">
        <f>ROUND(F34*AO34,2)</f>
        <v>0</v>
      </c>
      <c r="AX34" s="29">
        <f>ROUND(F34*AP34,2)</f>
        <v>0</v>
      </c>
      <c r="AY34" s="31" t="s">
        <v>99</v>
      </c>
      <c r="AZ34" s="31" t="s">
        <v>76</v>
      </c>
      <c r="BA34" s="11" t="s">
        <v>63</v>
      </c>
      <c r="BC34" s="29">
        <f>AW34+AX34</f>
        <v>0</v>
      </c>
      <c r="BD34" s="29">
        <f>G34/(100-BE34)*100</f>
        <v>0</v>
      </c>
      <c r="BE34" s="29">
        <v>0</v>
      </c>
      <c r="BF34" s="29">
        <f>34</f>
        <v>34</v>
      </c>
      <c r="BH34" s="29">
        <f>F34*AO34</f>
        <v>0</v>
      </c>
      <c r="BI34" s="29">
        <f>F34*AP34</f>
        <v>0</v>
      </c>
      <c r="BJ34" s="29">
        <f>F34*G34</f>
        <v>0</v>
      </c>
      <c r="BK34" s="31" t="s">
        <v>64</v>
      </c>
      <c r="BL34" s="29">
        <v>34</v>
      </c>
      <c r="BW34" s="29">
        <v>21</v>
      </c>
      <c r="BX34" s="5" t="s">
        <v>108</v>
      </c>
    </row>
    <row r="35" spans="1:76" ht="13.5" customHeight="1" x14ac:dyDescent="0.25">
      <c r="A35" s="32"/>
      <c r="B35" s="36" t="s">
        <v>77</v>
      </c>
      <c r="C35" s="114" t="s">
        <v>109</v>
      </c>
      <c r="D35" s="115"/>
      <c r="E35" s="115"/>
      <c r="F35" s="115"/>
      <c r="G35" s="115"/>
      <c r="H35" s="115"/>
      <c r="I35" s="115"/>
      <c r="J35" s="115"/>
      <c r="K35" s="116"/>
    </row>
    <row r="36" spans="1:76" x14ac:dyDescent="0.25">
      <c r="A36" s="32"/>
      <c r="C36" s="33" t="s">
        <v>110</v>
      </c>
      <c r="D36" s="33" t="s">
        <v>104</v>
      </c>
      <c r="F36" s="34">
        <v>8.9600000000000009</v>
      </c>
      <c r="K36" s="35"/>
    </row>
    <row r="37" spans="1:76" x14ac:dyDescent="0.25">
      <c r="A37" s="2" t="s">
        <v>111</v>
      </c>
      <c r="B37" s="3" t="s">
        <v>112</v>
      </c>
      <c r="C37" s="96" t="s">
        <v>113</v>
      </c>
      <c r="D37" s="91"/>
      <c r="E37" s="3" t="s">
        <v>59</v>
      </c>
      <c r="F37" s="29">
        <v>3.65</v>
      </c>
      <c r="G37" s="29">
        <v>0</v>
      </c>
      <c r="H37" s="29">
        <f>ROUND(F37*AO37,2)</f>
        <v>0</v>
      </c>
      <c r="I37" s="29">
        <f>ROUND(F37*AP37,2)</f>
        <v>0</v>
      </c>
      <c r="J37" s="29">
        <f>ROUND(F37*G37,2)</f>
        <v>0</v>
      </c>
      <c r="K37" s="30" t="s">
        <v>60</v>
      </c>
      <c r="Z37" s="29">
        <f>ROUND(IF(AQ37="5",BJ37,0),2)</f>
        <v>0</v>
      </c>
      <c r="AB37" s="29">
        <f>ROUND(IF(AQ37="1",BH37,0),2)</f>
        <v>0</v>
      </c>
      <c r="AC37" s="29">
        <f>ROUND(IF(AQ37="1",BI37,0),2)</f>
        <v>0</v>
      </c>
      <c r="AD37" s="29">
        <f>ROUND(IF(AQ37="7",BH37,0),2)</f>
        <v>0</v>
      </c>
      <c r="AE37" s="29">
        <f>ROUND(IF(AQ37="7",BI37,0),2)</f>
        <v>0</v>
      </c>
      <c r="AF37" s="29">
        <f>ROUND(IF(AQ37="2",BH37,0),2)</f>
        <v>0</v>
      </c>
      <c r="AG37" s="29">
        <f>ROUND(IF(AQ37="2",BI37,0),2)</f>
        <v>0</v>
      </c>
      <c r="AH37" s="29">
        <f>ROUND(IF(AQ37="0",BJ37,0),2)</f>
        <v>0</v>
      </c>
      <c r="AI37" s="11" t="s">
        <v>55</v>
      </c>
      <c r="AJ37" s="29">
        <f>IF(AN37=0,J37,0)</f>
        <v>0</v>
      </c>
      <c r="AK37" s="29">
        <f>IF(AN37=12,J37,0)</f>
        <v>0</v>
      </c>
      <c r="AL37" s="29">
        <f>IF(AN37=21,J37,0)</f>
        <v>0</v>
      </c>
      <c r="AN37" s="29">
        <v>21</v>
      </c>
      <c r="AO37" s="29">
        <f>G37*0.433436423</f>
        <v>0</v>
      </c>
      <c r="AP37" s="29">
        <f>G37*(1-0.433436423)</f>
        <v>0</v>
      </c>
      <c r="AQ37" s="31" t="s">
        <v>56</v>
      </c>
      <c r="AV37" s="29">
        <f>ROUND(AW37+AX37,2)</f>
        <v>0</v>
      </c>
      <c r="AW37" s="29">
        <f>ROUND(F37*AO37,2)</f>
        <v>0</v>
      </c>
      <c r="AX37" s="29">
        <f>ROUND(F37*AP37,2)</f>
        <v>0</v>
      </c>
      <c r="AY37" s="31" t="s">
        <v>99</v>
      </c>
      <c r="AZ37" s="31" t="s">
        <v>76</v>
      </c>
      <c r="BA37" s="11" t="s">
        <v>63</v>
      </c>
      <c r="BC37" s="29">
        <f>AW37+AX37</f>
        <v>0</v>
      </c>
      <c r="BD37" s="29">
        <f>G37/(100-BE37)*100</f>
        <v>0</v>
      </c>
      <c r="BE37" s="29">
        <v>0</v>
      </c>
      <c r="BF37" s="29">
        <f>37</f>
        <v>37</v>
      </c>
      <c r="BH37" s="29">
        <f>F37*AO37</f>
        <v>0</v>
      </c>
      <c r="BI37" s="29">
        <f>F37*AP37</f>
        <v>0</v>
      </c>
      <c r="BJ37" s="29">
        <f>F37*G37</f>
        <v>0</v>
      </c>
      <c r="BK37" s="31" t="s">
        <v>64</v>
      </c>
      <c r="BL37" s="29">
        <v>34</v>
      </c>
      <c r="BW37" s="29">
        <v>21</v>
      </c>
      <c r="BX37" s="5" t="s">
        <v>113</v>
      </c>
    </row>
    <row r="38" spans="1:76" ht="27" customHeight="1" x14ac:dyDescent="0.25">
      <c r="A38" s="32"/>
      <c r="B38" s="36" t="s">
        <v>77</v>
      </c>
      <c r="C38" s="114" t="s">
        <v>114</v>
      </c>
      <c r="D38" s="115"/>
      <c r="E38" s="115"/>
      <c r="F38" s="115"/>
      <c r="G38" s="115"/>
      <c r="H38" s="115"/>
      <c r="I38" s="115"/>
      <c r="J38" s="115"/>
      <c r="K38" s="116"/>
    </row>
    <row r="39" spans="1:76" x14ac:dyDescent="0.25">
      <c r="A39" s="32"/>
      <c r="C39" s="33" t="s">
        <v>115</v>
      </c>
      <c r="D39" s="33" t="s">
        <v>116</v>
      </c>
      <c r="F39" s="34">
        <v>3.65</v>
      </c>
      <c r="K39" s="35"/>
    </row>
    <row r="40" spans="1:76" x14ac:dyDescent="0.25">
      <c r="A40" s="32"/>
      <c r="B40" s="36" t="s">
        <v>67</v>
      </c>
      <c r="C40" s="114" t="s">
        <v>117</v>
      </c>
      <c r="D40" s="115"/>
      <c r="E40" s="115"/>
      <c r="F40" s="115"/>
      <c r="G40" s="115"/>
      <c r="H40" s="115"/>
      <c r="I40" s="115"/>
      <c r="J40" s="115"/>
      <c r="K40" s="116"/>
      <c r="BX40" s="37" t="s">
        <v>117</v>
      </c>
    </row>
    <row r="41" spans="1:76" x14ac:dyDescent="0.25">
      <c r="A41" s="25" t="s">
        <v>51</v>
      </c>
      <c r="B41" s="26" t="s">
        <v>118</v>
      </c>
      <c r="C41" s="112" t="s">
        <v>119</v>
      </c>
      <c r="D41" s="113"/>
      <c r="E41" s="27" t="s">
        <v>4</v>
      </c>
      <c r="F41" s="27" t="s">
        <v>4</v>
      </c>
      <c r="G41" s="27" t="s">
        <v>4</v>
      </c>
      <c r="H41" s="1">
        <f>ROUND(SUM(H42:H48),2)</f>
        <v>0</v>
      </c>
      <c r="I41" s="1">
        <f>ROUND(SUM(I42:I48),2)</f>
        <v>0</v>
      </c>
      <c r="J41" s="1">
        <f>ROUND(SUM(J42:J48),2)</f>
        <v>0</v>
      </c>
      <c r="K41" s="28" t="s">
        <v>51</v>
      </c>
      <c r="AI41" s="11" t="s">
        <v>55</v>
      </c>
      <c r="AS41" s="1">
        <f>SUM(AJ42:AJ48)</f>
        <v>0</v>
      </c>
      <c r="AT41" s="1">
        <f>SUM(AK42:AK48)</f>
        <v>0</v>
      </c>
      <c r="AU41" s="1">
        <f>SUM(AL42:AL48)</f>
        <v>0</v>
      </c>
    </row>
    <row r="42" spans="1:76" x14ac:dyDescent="0.25">
      <c r="A42" s="2" t="s">
        <v>120</v>
      </c>
      <c r="B42" s="3" t="s">
        <v>121</v>
      </c>
      <c r="C42" s="96" t="s">
        <v>122</v>
      </c>
      <c r="D42" s="91"/>
      <c r="E42" s="3" t="s">
        <v>59</v>
      </c>
      <c r="F42" s="29">
        <v>50.174999999999997</v>
      </c>
      <c r="G42" s="29">
        <v>0</v>
      </c>
      <c r="H42" s="29">
        <f>ROUND(F42*AO42,2)</f>
        <v>0</v>
      </c>
      <c r="I42" s="29">
        <f>ROUND(F42*AP42,2)</f>
        <v>0</v>
      </c>
      <c r="J42" s="29">
        <f>ROUND(F42*G42,2)</f>
        <v>0</v>
      </c>
      <c r="K42" s="30" t="s">
        <v>60</v>
      </c>
      <c r="Z42" s="29">
        <f>ROUND(IF(AQ42="5",BJ42,0),2)</f>
        <v>0</v>
      </c>
      <c r="AB42" s="29">
        <f>ROUND(IF(AQ42="1",BH42,0),2)</f>
        <v>0</v>
      </c>
      <c r="AC42" s="29">
        <f>ROUND(IF(AQ42="1",BI42,0),2)</f>
        <v>0</v>
      </c>
      <c r="AD42" s="29">
        <f>ROUND(IF(AQ42="7",BH42,0),2)</f>
        <v>0</v>
      </c>
      <c r="AE42" s="29">
        <f>ROUND(IF(AQ42="7",BI42,0),2)</f>
        <v>0</v>
      </c>
      <c r="AF42" s="29">
        <f>ROUND(IF(AQ42="2",BH42,0),2)</f>
        <v>0</v>
      </c>
      <c r="AG42" s="29">
        <f>ROUND(IF(AQ42="2",BI42,0),2)</f>
        <v>0</v>
      </c>
      <c r="AH42" s="29">
        <f>ROUND(IF(AQ42="0",BJ42,0),2)</f>
        <v>0</v>
      </c>
      <c r="AI42" s="11" t="s">
        <v>55</v>
      </c>
      <c r="AJ42" s="29">
        <f>IF(AN42=0,J42,0)</f>
        <v>0</v>
      </c>
      <c r="AK42" s="29">
        <f>IF(AN42=12,J42,0)</f>
        <v>0</v>
      </c>
      <c r="AL42" s="29">
        <f>IF(AN42=21,J42,0)</f>
        <v>0</v>
      </c>
      <c r="AN42" s="29">
        <v>21</v>
      </c>
      <c r="AO42" s="29">
        <f>G42*0.44734643</f>
        <v>0</v>
      </c>
      <c r="AP42" s="29">
        <f>G42*(1-0.44734643)</f>
        <v>0</v>
      </c>
      <c r="AQ42" s="31" t="s">
        <v>56</v>
      </c>
      <c r="AV42" s="29">
        <f>ROUND(AW42+AX42,2)</f>
        <v>0</v>
      </c>
      <c r="AW42" s="29">
        <f>ROUND(F42*AO42,2)</f>
        <v>0</v>
      </c>
      <c r="AX42" s="29">
        <f>ROUND(F42*AP42,2)</f>
        <v>0</v>
      </c>
      <c r="AY42" s="31" t="s">
        <v>123</v>
      </c>
      <c r="AZ42" s="31" t="s">
        <v>124</v>
      </c>
      <c r="BA42" s="11" t="s">
        <v>63</v>
      </c>
      <c r="BC42" s="29">
        <f>AW42+AX42</f>
        <v>0</v>
      </c>
      <c r="BD42" s="29">
        <f>G42/(100-BE42)*100</f>
        <v>0</v>
      </c>
      <c r="BE42" s="29">
        <v>0</v>
      </c>
      <c r="BF42" s="29">
        <f>42</f>
        <v>42</v>
      </c>
      <c r="BH42" s="29">
        <f>F42*AO42</f>
        <v>0</v>
      </c>
      <c r="BI42" s="29">
        <f>F42*AP42</f>
        <v>0</v>
      </c>
      <c r="BJ42" s="29">
        <f>F42*G42</f>
        <v>0</v>
      </c>
      <c r="BK42" s="31" t="s">
        <v>64</v>
      </c>
      <c r="BL42" s="29">
        <v>41</v>
      </c>
      <c r="BW42" s="29">
        <v>21</v>
      </c>
      <c r="BX42" s="5" t="s">
        <v>122</v>
      </c>
    </row>
    <row r="43" spans="1:76" ht="67.5" customHeight="1" x14ac:dyDescent="0.25">
      <c r="A43" s="32"/>
      <c r="B43" s="36" t="s">
        <v>77</v>
      </c>
      <c r="C43" s="114" t="s">
        <v>125</v>
      </c>
      <c r="D43" s="115"/>
      <c r="E43" s="115"/>
      <c r="F43" s="115"/>
      <c r="G43" s="115"/>
      <c r="H43" s="115"/>
      <c r="I43" s="115"/>
      <c r="J43" s="115"/>
      <c r="K43" s="116"/>
    </row>
    <row r="44" spans="1:76" x14ac:dyDescent="0.25">
      <c r="A44" s="32"/>
      <c r="C44" s="33" t="s">
        <v>126</v>
      </c>
      <c r="D44" s="33" t="s">
        <v>127</v>
      </c>
      <c r="F44" s="34">
        <v>50.174999999999997</v>
      </c>
      <c r="K44" s="35"/>
    </row>
    <row r="45" spans="1:76" ht="25.5" x14ac:dyDescent="0.25">
      <c r="A45" s="32"/>
      <c r="B45" s="36" t="s">
        <v>67</v>
      </c>
      <c r="C45" s="114" t="s">
        <v>128</v>
      </c>
      <c r="D45" s="115"/>
      <c r="E45" s="115"/>
      <c r="F45" s="115"/>
      <c r="G45" s="115"/>
      <c r="H45" s="115"/>
      <c r="I45" s="115"/>
      <c r="J45" s="115"/>
      <c r="K45" s="116"/>
      <c r="BX45" s="37" t="s">
        <v>128</v>
      </c>
    </row>
    <row r="46" spans="1:76" x14ac:dyDescent="0.25">
      <c r="A46" s="2" t="s">
        <v>129</v>
      </c>
      <c r="B46" s="3" t="s">
        <v>130</v>
      </c>
      <c r="C46" s="96" t="s">
        <v>131</v>
      </c>
      <c r="D46" s="91"/>
      <c r="E46" s="3" t="s">
        <v>98</v>
      </c>
      <c r="F46" s="29">
        <v>31.7</v>
      </c>
      <c r="G46" s="29">
        <v>0</v>
      </c>
      <c r="H46" s="29">
        <f>ROUND(F46*AO46,2)</f>
        <v>0</v>
      </c>
      <c r="I46" s="29">
        <f>ROUND(F46*AP46,2)</f>
        <v>0</v>
      </c>
      <c r="J46" s="29">
        <f>ROUND(F46*G46,2)</f>
        <v>0</v>
      </c>
      <c r="K46" s="30" t="s">
        <v>60</v>
      </c>
      <c r="Z46" s="29">
        <f>ROUND(IF(AQ46="5",BJ46,0),2)</f>
        <v>0</v>
      </c>
      <c r="AB46" s="29">
        <f>ROUND(IF(AQ46="1",BH46,0),2)</f>
        <v>0</v>
      </c>
      <c r="AC46" s="29">
        <f>ROUND(IF(AQ46="1",BI46,0),2)</f>
        <v>0</v>
      </c>
      <c r="AD46" s="29">
        <f>ROUND(IF(AQ46="7",BH46,0),2)</f>
        <v>0</v>
      </c>
      <c r="AE46" s="29">
        <f>ROUND(IF(AQ46="7",BI46,0),2)</f>
        <v>0</v>
      </c>
      <c r="AF46" s="29">
        <f>ROUND(IF(AQ46="2",BH46,0),2)</f>
        <v>0</v>
      </c>
      <c r="AG46" s="29">
        <f>ROUND(IF(AQ46="2",BI46,0),2)</f>
        <v>0</v>
      </c>
      <c r="AH46" s="29">
        <f>ROUND(IF(AQ46="0",BJ46,0),2)</f>
        <v>0</v>
      </c>
      <c r="AI46" s="11" t="s">
        <v>55</v>
      </c>
      <c r="AJ46" s="29">
        <f>IF(AN46=0,J46,0)</f>
        <v>0</v>
      </c>
      <c r="AK46" s="29">
        <f>IF(AN46=12,J46,0)</f>
        <v>0</v>
      </c>
      <c r="AL46" s="29">
        <f>IF(AN46=21,J46,0)</f>
        <v>0</v>
      </c>
      <c r="AN46" s="29">
        <v>21</v>
      </c>
      <c r="AO46" s="29">
        <f>G46*0</f>
        <v>0</v>
      </c>
      <c r="AP46" s="29">
        <f>G46*(1-0)</f>
        <v>0</v>
      </c>
      <c r="AQ46" s="31" t="s">
        <v>56</v>
      </c>
      <c r="AV46" s="29">
        <f>ROUND(AW46+AX46,2)</f>
        <v>0</v>
      </c>
      <c r="AW46" s="29">
        <f>ROUND(F46*AO46,2)</f>
        <v>0</v>
      </c>
      <c r="AX46" s="29">
        <f>ROUND(F46*AP46,2)</f>
        <v>0</v>
      </c>
      <c r="AY46" s="31" t="s">
        <v>123</v>
      </c>
      <c r="AZ46" s="31" t="s">
        <v>124</v>
      </c>
      <c r="BA46" s="11" t="s">
        <v>63</v>
      </c>
      <c r="BC46" s="29">
        <f>AW46+AX46</f>
        <v>0</v>
      </c>
      <c r="BD46" s="29">
        <f>G46/(100-BE46)*100</f>
        <v>0</v>
      </c>
      <c r="BE46" s="29">
        <v>0</v>
      </c>
      <c r="BF46" s="29">
        <f>46</f>
        <v>46</v>
      </c>
      <c r="BH46" s="29">
        <f>F46*AO46</f>
        <v>0</v>
      </c>
      <c r="BI46" s="29">
        <f>F46*AP46</f>
        <v>0</v>
      </c>
      <c r="BJ46" s="29">
        <f>F46*G46</f>
        <v>0</v>
      </c>
      <c r="BK46" s="31" t="s">
        <v>64</v>
      </c>
      <c r="BL46" s="29">
        <v>41</v>
      </c>
      <c r="BW46" s="29">
        <v>21</v>
      </c>
      <c r="BX46" s="5" t="s">
        <v>131</v>
      </c>
    </row>
    <row r="47" spans="1:76" x14ac:dyDescent="0.25">
      <c r="A47" s="32"/>
      <c r="C47" s="33" t="s">
        <v>132</v>
      </c>
      <c r="D47" s="33" t="s">
        <v>133</v>
      </c>
      <c r="F47" s="34">
        <v>31.7</v>
      </c>
      <c r="K47" s="35"/>
    </row>
    <row r="48" spans="1:76" x14ac:dyDescent="0.25">
      <c r="A48" s="38" t="s">
        <v>134</v>
      </c>
      <c r="B48" s="39" t="s">
        <v>135</v>
      </c>
      <c r="C48" s="117" t="s">
        <v>136</v>
      </c>
      <c r="D48" s="118"/>
      <c r="E48" s="39" t="s">
        <v>98</v>
      </c>
      <c r="F48" s="41">
        <v>33.284999999999997</v>
      </c>
      <c r="G48" s="41">
        <v>0</v>
      </c>
      <c r="H48" s="41">
        <f>ROUND(F48*AO48,2)</f>
        <v>0</v>
      </c>
      <c r="I48" s="41">
        <f>ROUND(F48*AP48,2)</f>
        <v>0</v>
      </c>
      <c r="J48" s="41">
        <f>ROUND(F48*G48,2)</f>
        <v>0</v>
      </c>
      <c r="K48" s="42" t="s">
        <v>60</v>
      </c>
      <c r="Z48" s="29">
        <f>ROUND(IF(AQ48="5",BJ48,0),2)</f>
        <v>0</v>
      </c>
      <c r="AB48" s="29">
        <f>ROUND(IF(AQ48="1",BH48,0),2)</f>
        <v>0</v>
      </c>
      <c r="AC48" s="29">
        <f>ROUND(IF(AQ48="1",BI48,0),2)</f>
        <v>0</v>
      </c>
      <c r="AD48" s="29">
        <f>ROUND(IF(AQ48="7",BH48,0),2)</f>
        <v>0</v>
      </c>
      <c r="AE48" s="29">
        <f>ROUND(IF(AQ48="7",BI48,0),2)</f>
        <v>0</v>
      </c>
      <c r="AF48" s="29">
        <f>ROUND(IF(AQ48="2",BH48,0),2)</f>
        <v>0</v>
      </c>
      <c r="AG48" s="29">
        <f>ROUND(IF(AQ48="2",BI48,0),2)</f>
        <v>0</v>
      </c>
      <c r="AH48" s="29">
        <f>ROUND(IF(AQ48="0",BJ48,0),2)</f>
        <v>0</v>
      </c>
      <c r="AI48" s="11" t="s">
        <v>55</v>
      </c>
      <c r="AJ48" s="41">
        <f>IF(AN48=0,J48,0)</f>
        <v>0</v>
      </c>
      <c r="AK48" s="41">
        <f>IF(AN48=12,J48,0)</f>
        <v>0</v>
      </c>
      <c r="AL48" s="41">
        <f>IF(AN48=21,J48,0)</f>
        <v>0</v>
      </c>
      <c r="AN48" s="29">
        <v>21</v>
      </c>
      <c r="AO48" s="29">
        <f>G48*1</f>
        <v>0</v>
      </c>
      <c r="AP48" s="29">
        <f>G48*(1-1)</f>
        <v>0</v>
      </c>
      <c r="AQ48" s="43" t="s">
        <v>56</v>
      </c>
      <c r="AV48" s="29">
        <f>ROUND(AW48+AX48,2)</f>
        <v>0</v>
      </c>
      <c r="AW48" s="29">
        <f>ROUND(F48*AO48,2)</f>
        <v>0</v>
      </c>
      <c r="AX48" s="29">
        <f>ROUND(F48*AP48,2)</f>
        <v>0</v>
      </c>
      <c r="AY48" s="31" t="s">
        <v>123</v>
      </c>
      <c r="AZ48" s="31" t="s">
        <v>124</v>
      </c>
      <c r="BA48" s="11" t="s">
        <v>63</v>
      </c>
      <c r="BC48" s="29">
        <f>AW48+AX48</f>
        <v>0</v>
      </c>
      <c r="BD48" s="29">
        <f>G48/(100-BE48)*100</f>
        <v>0</v>
      </c>
      <c r="BE48" s="29">
        <v>0</v>
      </c>
      <c r="BF48" s="29">
        <f>48</f>
        <v>48</v>
      </c>
      <c r="BH48" s="41">
        <f>F48*AO48</f>
        <v>0</v>
      </c>
      <c r="BI48" s="41">
        <f>F48*AP48</f>
        <v>0</v>
      </c>
      <c r="BJ48" s="41">
        <f>F48*G48</f>
        <v>0</v>
      </c>
      <c r="BK48" s="43" t="s">
        <v>137</v>
      </c>
      <c r="BL48" s="29">
        <v>41</v>
      </c>
      <c r="BW48" s="29">
        <v>21</v>
      </c>
      <c r="BX48" s="40" t="s">
        <v>136</v>
      </c>
    </row>
    <row r="49" spans="1:76" x14ac:dyDescent="0.25">
      <c r="A49" s="32"/>
      <c r="C49" s="33" t="s">
        <v>132</v>
      </c>
      <c r="D49" s="33" t="s">
        <v>133</v>
      </c>
      <c r="F49" s="34">
        <v>31.7</v>
      </c>
      <c r="K49" s="35"/>
    </row>
    <row r="50" spans="1:76" x14ac:dyDescent="0.25">
      <c r="A50" s="32"/>
      <c r="C50" s="33" t="s">
        <v>138</v>
      </c>
      <c r="D50" s="33" t="s">
        <v>51</v>
      </c>
      <c r="F50" s="34">
        <v>1.585</v>
      </c>
      <c r="K50" s="35"/>
    </row>
    <row r="51" spans="1:76" ht="127.5" x14ac:dyDescent="0.25">
      <c r="A51" s="32"/>
      <c r="B51" s="36" t="s">
        <v>67</v>
      </c>
      <c r="C51" s="114" t="s">
        <v>139</v>
      </c>
      <c r="D51" s="115"/>
      <c r="E51" s="115"/>
      <c r="F51" s="115"/>
      <c r="G51" s="115"/>
      <c r="H51" s="115"/>
      <c r="I51" s="115"/>
      <c r="J51" s="115"/>
      <c r="K51" s="116"/>
      <c r="BX51" s="44" t="s">
        <v>139</v>
      </c>
    </row>
    <row r="52" spans="1:76" x14ac:dyDescent="0.25">
      <c r="A52" s="25" t="s">
        <v>51</v>
      </c>
      <c r="B52" s="26" t="s">
        <v>140</v>
      </c>
      <c r="C52" s="112" t="s">
        <v>141</v>
      </c>
      <c r="D52" s="113"/>
      <c r="E52" s="27" t="s">
        <v>4</v>
      </c>
      <c r="F52" s="27" t="s">
        <v>4</v>
      </c>
      <c r="G52" s="27" t="s">
        <v>4</v>
      </c>
      <c r="H52" s="1">
        <f>ROUND(SUM(H53:H53),2)</f>
        <v>0</v>
      </c>
      <c r="I52" s="1">
        <f>ROUND(SUM(I53:I53),2)</f>
        <v>0</v>
      </c>
      <c r="J52" s="1">
        <f>ROUND(SUM(J53:J53),2)</f>
        <v>0</v>
      </c>
      <c r="K52" s="28" t="s">
        <v>51</v>
      </c>
      <c r="AI52" s="11" t="s">
        <v>55</v>
      </c>
      <c r="AS52" s="1">
        <f>SUM(AJ53:AJ53)</f>
        <v>0</v>
      </c>
      <c r="AT52" s="1">
        <f>SUM(AK53:AK53)</f>
        <v>0</v>
      </c>
      <c r="AU52" s="1">
        <f>SUM(AL53:AL53)</f>
        <v>0</v>
      </c>
    </row>
    <row r="53" spans="1:76" x14ac:dyDescent="0.25">
      <c r="A53" s="2" t="s">
        <v>53</v>
      </c>
      <c r="B53" s="3" t="s">
        <v>142</v>
      </c>
      <c r="C53" s="96" t="s">
        <v>143</v>
      </c>
      <c r="D53" s="91"/>
      <c r="E53" s="3" t="s">
        <v>59</v>
      </c>
      <c r="F53" s="29">
        <v>3.92</v>
      </c>
      <c r="G53" s="29">
        <v>0</v>
      </c>
      <c r="H53" s="29">
        <f>ROUND(F53*AO53,2)</f>
        <v>0</v>
      </c>
      <c r="I53" s="29">
        <f>ROUND(F53*AP53,2)</f>
        <v>0</v>
      </c>
      <c r="J53" s="29">
        <f>ROUND(F53*G53,2)</f>
        <v>0</v>
      </c>
      <c r="K53" s="30" t="s">
        <v>60</v>
      </c>
      <c r="Z53" s="29">
        <f>ROUND(IF(AQ53="5",BJ53,0),2)</f>
        <v>0</v>
      </c>
      <c r="AB53" s="29">
        <f>ROUND(IF(AQ53="1",BH53,0),2)</f>
        <v>0</v>
      </c>
      <c r="AC53" s="29">
        <f>ROUND(IF(AQ53="1",BI53,0),2)</f>
        <v>0</v>
      </c>
      <c r="AD53" s="29">
        <f>ROUND(IF(AQ53="7",BH53,0),2)</f>
        <v>0</v>
      </c>
      <c r="AE53" s="29">
        <f>ROUND(IF(AQ53="7",BI53,0),2)</f>
        <v>0</v>
      </c>
      <c r="AF53" s="29">
        <f>ROUND(IF(AQ53="2",BH53,0),2)</f>
        <v>0</v>
      </c>
      <c r="AG53" s="29">
        <f>ROUND(IF(AQ53="2",BI53,0),2)</f>
        <v>0</v>
      </c>
      <c r="AH53" s="29">
        <f>ROUND(IF(AQ53="0",BJ53,0),2)</f>
        <v>0</v>
      </c>
      <c r="AI53" s="11" t="s">
        <v>55</v>
      </c>
      <c r="AJ53" s="29">
        <f>IF(AN53=0,J53,0)</f>
        <v>0</v>
      </c>
      <c r="AK53" s="29">
        <f>IF(AN53=12,J53,0)</f>
        <v>0</v>
      </c>
      <c r="AL53" s="29">
        <f>IF(AN53=21,J53,0)</f>
        <v>0</v>
      </c>
      <c r="AN53" s="29">
        <v>21</v>
      </c>
      <c r="AO53" s="29">
        <f>G53*0.097505669</f>
        <v>0</v>
      </c>
      <c r="AP53" s="29">
        <f>G53*(1-0.097505669)</f>
        <v>0</v>
      </c>
      <c r="AQ53" s="31" t="s">
        <v>56</v>
      </c>
      <c r="AV53" s="29">
        <f>ROUND(AW53+AX53,2)</f>
        <v>0</v>
      </c>
      <c r="AW53" s="29">
        <f>ROUND(F53*AO53,2)</f>
        <v>0</v>
      </c>
      <c r="AX53" s="29">
        <f>ROUND(F53*AP53,2)</f>
        <v>0</v>
      </c>
      <c r="AY53" s="31" t="s">
        <v>144</v>
      </c>
      <c r="AZ53" s="31" t="s">
        <v>145</v>
      </c>
      <c r="BA53" s="11" t="s">
        <v>63</v>
      </c>
      <c r="BC53" s="29">
        <f>AW53+AX53</f>
        <v>0</v>
      </c>
      <c r="BD53" s="29">
        <f>G53/(100-BE53)*100</f>
        <v>0</v>
      </c>
      <c r="BE53" s="29">
        <v>0</v>
      </c>
      <c r="BF53" s="29">
        <f>53</f>
        <v>53</v>
      </c>
      <c r="BH53" s="29">
        <f>F53*AO53</f>
        <v>0</v>
      </c>
      <c r="BI53" s="29">
        <f>F53*AP53</f>
        <v>0</v>
      </c>
      <c r="BJ53" s="29">
        <f>F53*G53</f>
        <v>0</v>
      </c>
      <c r="BK53" s="31" t="s">
        <v>64</v>
      </c>
      <c r="BL53" s="29">
        <v>59</v>
      </c>
      <c r="BW53" s="29">
        <v>21</v>
      </c>
      <c r="BX53" s="5" t="s">
        <v>143</v>
      </c>
    </row>
    <row r="54" spans="1:76" ht="13.5" customHeight="1" x14ac:dyDescent="0.25">
      <c r="A54" s="32"/>
      <c r="B54" s="36" t="s">
        <v>77</v>
      </c>
      <c r="C54" s="114" t="s">
        <v>146</v>
      </c>
      <c r="D54" s="115"/>
      <c r="E54" s="115"/>
      <c r="F54" s="115"/>
      <c r="G54" s="115"/>
      <c r="H54" s="115"/>
      <c r="I54" s="115"/>
      <c r="J54" s="115"/>
      <c r="K54" s="116"/>
    </row>
    <row r="55" spans="1:76" x14ac:dyDescent="0.25">
      <c r="A55" s="32"/>
      <c r="C55" s="33" t="s">
        <v>147</v>
      </c>
      <c r="D55" s="33" t="s">
        <v>148</v>
      </c>
      <c r="F55" s="34">
        <v>3.92</v>
      </c>
      <c r="K55" s="35"/>
    </row>
    <row r="56" spans="1:76" ht="63.75" x14ac:dyDescent="0.25">
      <c r="A56" s="32"/>
      <c r="B56" s="36" t="s">
        <v>67</v>
      </c>
      <c r="C56" s="114" t="s">
        <v>149</v>
      </c>
      <c r="D56" s="115"/>
      <c r="E56" s="115"/>
      <c r="F56" s="115"/>
      <c r="G56" s="115"/>
      <c r="H56" s="115"/>
      <c r="I56" s="115"/>
      <c r="J56" s="115"/>
      <c r="K56" s="116"/>
      <c r="BX56" s="37" t="s">
        <v>149</v>
      </c>
    </row>
    <row r="57" spans="1:76" x14ac:dyDescent="0.25">
      <c r="A57" s="25" t="s">
        <v>51</v>
      </c>
      <c r="B57" s="26" t="s">
        <v>150</v>
      </c>
      <c r="C57" s="112" t="s">
        <v>151</v>
      </c>
      <c r="D57" s="113"/>
      <c r="E57" s="27" t="s">
        <v>4</v>
      </c>
      <c r="F57" s="27" t="s">
        <v>4</v>
      </c>
      <c r="G57" s="27" t="s">
        <v>4</v>
      </c>
      <c r="H57" s="1">
        <f>ROUND(SUM(H58:H67),2)</f>
        <v>0</v>
      </c>
      <c r="I57" s="1">
        <f>ROUND(SUM(I58:I67),2)</f>
        <v>0</v>
      </c>
      <c r="J57" s="1">
        <f>ROUND(SUM(J58:J67),2)</f>
        <v>0</v>
      </c>
      <c r="K57" s="28" t="s">
        <v>51</v>
      </c>
      <c r="AI57" s="11" t="s">
        <v>55</v>
      </c>
      <c r="AS57" s="1">
        <f>SUM(AJ58:AJ67)</f>
        <v>0</v>
      </c>
      <c r="AT57" s="1">
        <f>SUM(AK58:AK67)</f>
        <v>0</v>
      </c>
      <c r="AU57" s="1">
        <f>SUM(AL58:AL67)</f>
        <v>0</v>
      </c>
    </row>
    <row r="58" spans="1:76" x14ac:dyDescent="0.25">
      <c r="A58" s="2" t="s">
        <v>152</v>
      </c>
      <c r="B58" s="3" t="s">
        <v>153</v>
      </c>
      <c r="C58" s="96" t="s">
        <v>154</v>
      </c>
      <c r="D58" s="91"/>
      <c r="E58" s="3" t="s">
        <v>59</v>
      </c>
      <c r="F58" s="29">
        <v>40.340000000000003</v>
      </c>
      <c r="G58" s="29">
        <v>0</v>
      </c>
      <c r="H58" s="29">
        <f>ROUND(F58*AO58,2)</f>
        <v>0</v>
      </c>
      <c r="I58" s="29">
        <f>ROUND(F58*AP58,2)</f>
        <v>0</v>
      </c>
      <c r="J58" s="29">
        <f>ROUND(F58*G58,2)</f>
        <v>0</v>
      </c>
      <c r="K58" s="30" t="s">
        <v>60</v>
      </c>
      <c r="Z58" s="29">
        <f>ROUND(IF(AQ58="5",BJ58,0),2)</f>
        <v>0</v>
      </c>
      <c r="AB58" s="29">
        <f>ROUND(IF(AQ58="1",BH58,0),2)</f>
        <v>0</v>
      </c>
      <c r="AC58" s="29">
        <f>ROUND(IF(AQ58="1",BI58,0),2)</f>
        <v>0</v>
      </c>
      <c r="AD58" s="29">
        <f>ROUND(IF(AQ58="7",BH58,0),2)</f>
        <v>0</v>
      </c>
      <c r="AE58" s="29">
        <f>ROUND(IF(AQ58="7",BI58,0),2)</f>
        <v>0</v>
      </c>
      <c r="AF58" s="29">
        <f>ROUND(IF(AQ58="2",BH58,0),2)</f>
        <v>0</v>
      </c>
      <c r="AG58" s="29">
        <f>ROUND(IF(AQ58="2",BI58,0),2)</f>
        <v>0</v>
      </c>
      <c r="AH58" s="29">
        <f>ROUND(IF(AQ58="0",BJ58,0),2)</f>
        <v>0</v>
      </c>
      <c r="AI58" s="11" t="s">
        <v>55</v>
      </c>
      <c r="AJ58" s="29">
        <f>IF(AN58=0,J58,0)</f>
        <v>0</v>
      </c>
      <c r="AK58" s="29">
        <f>IF(AN58=12,J58,0)</f>
        <v>0</v>
      </c>
      <c r="AL58" s="29">
        <f>IF(AN58=21,J58,0)</f>
        <v>0</v>
      </c>
      <c r="AN58" s="29">
        <v>21</v>
      </c>
      <c r="AO58" s="29">
        <f>G58*0</f>
        <v>0</v>
      </c>
      <c r="AP58" s="29">
        <f>G58*(1-0)</f>
        <v>0</v>
      </c>
      <c r="AQ58" s="31" t="s">
        <v>56</v>
      </c>
      <c r="AV58" s="29">
        <f>ROUND(AW58+AX58,2)</f>
        <v>0</v>
      </c>
      <c r="AW58" s="29">
        <f>ROUND(F58*AO58,2)</f>
        <v>0</v>
      </c>
      <c r="AX58" s="29">
        <f>ROUND(F58*AP58,2)</f>
        <v>0</v>
      </c>
      <c r="AY58" s="31" t="s">
        <v>155</v>
      </c>
      <c r="AZ58" s="31" t="s">
        <v>156</v>
      </c>
      <c r="BA58" s="11" t="s">
        <v>63</v>
      </c>
      <c r="BC58" s="29">
        <f>AW58+AX58</f>
        <v>0</v>
      </c>
      <c r="BD58" s="29">
        <f>G58/(100-BE58)*100</f>
        <v>0</v>
      </c>
      <c r="BE58" s="29">
        <v>0</v>
      </c>
      <c r="BF58" s="29">
        <f>58</f>
        <v>58</v>
      </c>
      <c r="BH58" s="29">
        <f>F58*AO58</f>
        <v>0</v>
      </c>
      <c r="BI58" s="29">
        <f>F58*AP58</f>
        <v>0</v>
      </c>
      <c r="BJ58" s="29">
        <f>F58*G58</f>
        <v>0</v>
      </c>
      <c r="BK58" s="31" t="s">
        <v>64</v>
      </c>
      <c r="BL58" s="29">
        <v>60</v>
      </c>
      <c r="BW58" s="29">
        <v>21</v>
      </c>
      <c r="BX58" s="5" t="s">
        <v>154</v>
      </c>
    </row>
    <row r="59" spans="1:76" ht="27" customHeight="1" x14ac:dyDescent="0.25">
      <c r="A59" s="32"/>
      <c r="B59" s="36" t="s">
        <v>77</v>
      </c>
      <c r="C59" s="114" t="s">
        <v>157</v>
      </c>
      <c r="D59" s="115"/>
      <c r="E59" s="115"/>
      <c r="F59" s="115"/>
      <c r="G59" s="115"/>
      <c r="H59" s="115"/>
      <c r="I59" s="115"/>
      <c r="J59" s="115"/>
      <c r="K59" s="116"/>
    </row>
    <row r="60" spans="1:76" x14ac:dyDescent="0.25">
      <c r="A60" s="32"/>
      <c r="C60" s="33" t="s">
        <v>158</v>
      </c>
      <c r="D60" s="33" t="s">
        <v>159</v>
      </c>
      <c r="F60" s="34">
        <v>47.54</v>
      </c>
      <c r="K60" s="35"/>
    </row>
    <row r="61" spans="1:76" x14ac:dyDescent="0.25">
      <c r="A61" s="32"/>
      <c r="C61" s="33" t="s">
        <v>160</v>
      </c>
      <c r="D61" s="33" t="s">
        <v>161</v>
      </c>
      <c r="F61" s="34">
        <v>-7.2</v>
      </c>
      <c r="K61" s="35"/>
    </row>
    <row r="62" spans="1:76" ht="51" x14ac:dyDescent="0.25">
      <c r="A62" s="32"/>
      <c r="B62" s="36" t="s">
        <v>67</v>
      </c>
      <c r="C62" s="114" t="s">
        <v>162</v>
      </c>
      <c r="D62" s="115"/>
      <c r="E62" s="115"/>
      <c r="F62" s="115"/>
      <c r="G62" s="115"/>
      <c r="H62" s="115"/>
      <c r="I62" s="115"/>
      <c r="J62" s="115"/>
      <c r="K62" s="116"/>
      <c r="BX62" s="37" t="s">
        <v>162</v>
      </c>
    </row>
    <row r="63" spans="1:76" x14ac:dyDescent="0.25">
      <c r="A63" s="38" t="s">
        <v>163</v>
      </c>
      <c r="B63" s="39" t="s">
        <v>164</v>
      </c>
      <c r="C63" s="117" t="s">
        <v>165</v>
      </c>
      <c r="D63" s="118"/>
      <c r="E63" s="39" t="s">
        <v>166</v>
      </c>
      <c r="F63" s="41">
        <v>121.7895</v>
      </c>
      <c r="G63" s="41">
        <v>0</v>
      </c>
      <c r="H63" s="41">
        <f>ROUND(F63*AO63,2)</f>
        <v>0</v>
      </c>
      <c r="I63" s="41">
        <f>ROUND(F63*AP63,2)</f>
        <v>0</v>
      </c>
      <c r="J63" s="41">
        <f>ROUND(F63*G63,2)</f>
        <v>0</v>
      </c>
      <c r="K63" s="42" t="s">
        <v>60</v>
      </c>
      <c r="Z63" s="29">
        <f>ROUND(IF(AQ63="5",BJ63,0),2)</f>
        <v>0</v>
      </c>
      <c r="AB63" s="29">
        <f>ROUND(IF(AQ63="1",BH63,0),2)</f>
        <v>0</v>
      </c>
      <c r="AC63" s="29">
        <f>ROUND(IF(AQ63="1",BI63,0),2)</f>
        <v>0</v>
      </c>
      <c r="AD63" s="29">
        <f>ROUND(IF(AQ63="7",BH63,0),2)</f>
        <v>0</v>
      </c>
      <c r="AE63" s="29">
        <f>ROUND(IF(AQ63="7",BI63,0),2)</f>
        <v>0</v>
      </c>
      <c r="AF63" s="29">
        <f>ROUND(IF(AQ63="2",BH63,0),2)</f>
        <v>0</v>
      </c>
      <c r="AG63" s="29">
        <f>ROUND(IF(AQ63="2",BI63,0),2)</f>
        <v>0</v>
      </c>
      <c r="AH63" s="29">
        <f>ROUND(IF(AQ63="0",BJ63,0),2)</f>
        <v>0</v>
      </c>
      <c r="AI63" s="11" t="s">
        <v>55</v>
      </c>
      <c r="AJ63" s="41">
        <f>IF(AN63=0,J63,0)</f>
        <v>0</v>
      </c>
      <c r="AK63" s="41">
        <f>IF(AN63=12,J63,0)</f>
        <v>0</v>
      </c>
      <c r="AL63" s="41">
        <f>IF(AN63=21,J63,0)</f>
        <v>0</v>
      </c>
      <c r="AN63" s="29">
        <v>21</v>
      </c>
      <c r="AO63" s="29">
        <f>G63*1</f>
        <v>0</v>
      </c>
      <c r="AP63" s="29">
        <f>G63*(1-1)</f>
        <v>0</v>
      </c>
      <c r="AQ63" s="43" t="s">
        <v>56</v>
      </c>
      <c r="AV63" s="29">
        <f>ROUND(AW63+AX63,2)</f>
        <v>0</v>
      </c>
      <c r="AW63" s="29">
        <f>ROUND(F63*AO63,2)</f>
        <v>0</v>
      </c>
      <c r="AX63" s="29">
        <f>ROUND(F63*AP63,2)</f>
        <v>0</v>
      </c>
      <c r="AY63" s="31" t="s">
        <v>155</v>
      </c>
      <c r="AZ63" s="31" t="s">
        <v>156</v>
      </c>
      <c r="BA63" s="11" t="s">
        <v>63</v>
      </c>
      <c r="BC63" s="29">
        <f>AW63+AX63</f>
        <v>0</v>
      </c>
      <c r="BD63" s="29">
        <f>G63/(100-BE63)*100</f>
        <v>0</v>
      </c>
      <c r="BE63" s="29">
        <v>0</v>
      </c>
      <c r="BF63" s="29">
        <f>63</f>
        <v>63</v>
      </c>
      <c r="BH63" s="41">
        <f>F63*AO63</f>
        <v>0</v>
      </c>
      <c r="BI63" s="41">
        <f>F63*AP63</f>
        <v>0</v>
      </c>
      <c r="BJ63" s="41">
        <f>F63*G63</f>
        <v>0</v>
      </c>
      <c r="BK63" s="43" t="s">
        <v>137</v>
      </c>
      <c r="BL63" s="29">
        <v>60</v>
      </c>
      <c r="BW63" s="29">
        <v>21</v>
      </c>
      <c r="BX63" s="40" t="s">
        <v>165</v>
      </c>
    </row>
    <row r="64" spans="1:76" x14ac:dyDescent="0.25">
      <c r="A64" s="32"/>
      <c r="C64" s="33" t="s">
        <v>167</v>
      </c>
      <c r="D64" s="33" t="s">
        <v>168</v>
      </c>
      <c r="F64" s="34">
        <v>115.99</v>
      </c>
      <c r="K64" s="35"/>
    </row>
    <row r="65" spans="1:76" x14ac:dyDescent="0.25">
      <c r="A65" s="32"/>
      <c r="C65" s="33" t="s">
        <v>169</v>
      </c>
      <c r="D65" s="33" t="s">
        <v>51</v>
      </c>
      <c r="F65" s="34">
        <v>5.7995000000000001</v>
      </c>
      <c r="K65" s="35"/>
    </row>
    <row r="66" spans="1:76" x14ac:dyDescent="0.25">
      <c r="A66" s="32"/>
      <c r="B66" s="36" t="s">
        <v>67</v>
      </c>
      <c r="C66" s="114" t="s">
        <v>170</v>
      </c>
      <c r="D66" s="115"/>
      <c r="E66" s="115"/>
      <c r="F66" s="115"/>
      <c r="G66" s="115"/>
      <c r="H66" s="115"/>
      <c r="I66" s="115"/>
      <c r="J66" s="115"/>
      <c r="K66" s="116"/>
      <c r="BX66" s="44" t="s">
        <v>170</v>
      </c>
    </row>
    <row r="67" spans="1:76" x14ac:dyDescent="0.25">
      <c r="A67" s="2" t="s">
        <v>171</v>
      </c>
      <c r="B67" s="3" t="s">
        <v>172</v>
      </c>
      <c r="C67" s="96" t="s">
        <v>173</v>
      </c>
      <c r="D67" s="91"/>
      <c r="E67" s="3" t="s">
        <v>59</v>
      </c>
      <c r="F67" s="29">
        <v>91.155000000000001</v>
      </c>
      <c r="G67" s="29">
        <v>0</v>
      </c>
      <c r="H67" s="29">
        <f>ROUND(F67*AO67,2)</f>
        <v>0</v>
      </c>
      <c r="I67" s="29">
        <f>ROUND(F67*AP67,2)</f>
        <v>0</v>
      </c>
      <c r="J67" s="29">
        <f>ROUND(F67*G67,2)</f>
        <v>0</v>
      </c>
      <c r="K67" s="30" t="s">
        <v>60</v>
      </c>
      <c r="Z67" s="29">
        <f>ROUND(IF(AQ67="5",BJ67,0),2)</f>
        <v>0</v>
      </c>
      <c r="AB67" s="29">
        <f>ROUND(IF(AQ67="1",BH67,0),2)</f>
        <v>0</v>
      </c>
      <c r="AC67" s="29">
        <f>ROUND(IF(AQ67="1",BI67,0),2)</f>
        <v>0</v>
      </c>
      <c r="AD67" s="29">
        <f>ROUND(IF(AQ67="7",BH67,0),2)</f>
        <v>0</v>
      </c>
      <c r="AE67" s="29">
        <f>ROUND(IF(AQ67="7",BI67,0),2)</f>
        <v>0</v>
      </c>
      <c r="AF67" s="29">
        <f>ROUND(IF(AQ67="2",BH67,0),2)</f>
        <v>0</v>
      </c>
      <c r="AG67" s="29">
        <f>ROUND(IF(AQ67="2",BI67,0),2)</f>
        <v>0</v>
      </c>
      <c r="AH67" s="29">
        <f>ROUND(IF(AQ67="0",BJ67,0),2)</f>
        <v>0</v>
      </c>
      <c r="AI67" s="11" t="s">
        <v>55</v>
      </c>
      <c r="AJ67" s="29">
        <f>IF(AN67=0,J67,0)</f>
        <v>0</v>
      </c>
      <c r="AK67" s="29">
        <f>IF(AN67=12,J67,0)</f>
        <v>0</v>
      </c>
      <c r="AL67" s="29">
        <f>IF(AN67=21,J67,0)</f>
        <v>0</v>
      </c>
      <c r="AN67" s="29">
        <v>21</v>
      </c>
      <c r="AO67" s="29">
        <f>G67*0.536608326</f>
        <v>0</v>
      </c>
      <c r="AP67" s="29">
        <f>G67*(1-0.536608326)</f>
        <v>0</v>
      </c>
      <c r="AQ67" s="31" t="s">
        <v>56</v>
      </c>
      <c r="AV67" s="29">
        <f>ROUND(AW67+AX67,2)</f>
        <v>0</v>
      </c>
      <c r="AW67" s="29">
        <f>ROUND(F67*AO67,2)</f>
        <v>0</v>
      </c>
      <c r="AX67" s="29">
        <f>ROUND(F67*AP67,2)</f>
        <v>0</v>
      </c>
      <c r="AY67" s="31" t="s">
        <v>155</v>
      </c>
      <c r="AZ67" s="31" t="s">
        <v>156</v>
      </c>
      <c r="BA67" s="11" t="s">
        <v>63</v>
      </c>
      <c r="BC67" s="29">
        <f>AW67+AX67</f>
        <v>0</v>
      </c>
      <c r="BD67" s="29">
        <f>G67/(100-BE67)*100</f>
        <v>0</v>
      </c>
      <c r="BE67" s="29">
        <v>0</v>
      </c>
      <c r="BF67" s="29">
        <f>67</f>
        <v>67</v>
      </c>
      <c r="BH67" s="29">
        <f>F67*AO67</f>
        <v>0</v>
      </c>
      <c r="BI67" s="29">
        <f>F67*AP67</f>
        <v>0</v>
      </c>
      <c r="BJ67" s="29">
        <f>F67*G67</f>
        <v>0</v>
      </c>
      <c r="BK67" s="31" t="s">
        <v>64</v>
      </c>
      <c r="BL67" s="29">
        <v>60</v>
      </c>
      <c r="BW67" s="29">
        <v>21</v>
      </c>
      <c r="BX67" s="5" t="s">
        <v>173</v>
      </c>
    </row>
    <row r="68" spans="1:76" ht="27" customHeight="1" x14ac:dyDescent="0.25">
      <c r="A68" s="32"/>
      <c r="B68" s="36" t="s">
        <v>77</v>
      </c>
      <c r="C68" s="114" t="s">
        <v>174</v>
      </c>
      <c r="D68" s="115"/>
      <c r="E68" s="115"/>
      <c r="F68" s="115"/>
      <c r="G68" s="115"/>
      <c r="H68" s="115"/>
      <c r="I68" s="115"/>
      <c r="J68" s="115"/>
      <c r="K68" s="116"/>
    </row>
    <row r="69" spans="1:76" x14ac:dyDescent="0.25">
      <c r="A69" s="32"/>
      <c r="C69" s="33" t="s">
        <v>175</v>
      </c>
      <c r="D69" s="33" t="s">
        <v>176</v>
      </c>
      <c r="F69" s="34">
        <v>6.6849999999999996</v>
      </c>
      <c r="K69" s="35"/>
    </row>
    <row r="70" spans="1:76" x14ac:dyDescent="0.25">
      <c r="A70" s="32"/>
      <c r="C70" s="33" t="s">
        <v>177</v>
      </c>
      <c r="D70" s="33" t="s">
        <v>178</v>
      </c>
      <c r="F70" s="34">
        <v>106.19</v>
      </c>
      <c r="K70" s="35"/>
    </row>
    <row r="71" spans="1:76" x14ac:dyDescent="0.25">
      <c r="A71" s="32"/>
      <c r="C71" s="33" t="s">
        <v>179</v>
      </c>
      <c r="D71" s="33" t="s">
        <v>161</v>
      </c>
      <c r="F71" s="34">
        <v>-21.72</v>
      </c>
      <c r="K71" s="35"/>
    </row>
    <row r="72" spans="1:76" ht="63.75" x14ac:dyDescent="0.25">
      <c r="A72" s="32"/>
      <c r="B72" s="36" t="s">
        <v>67</v>
      </c>
      <c r="C72" s="114" t="s">
        <v>180</v>
      </c>
      <c r="D72" s="115"/>
      <c r="E72" s="115"/>
      <c r="F72" s="115"/>
      <c r="G72" s="115"/>
      <c r="H72" s="115"/>
      <c r="I72" s="115"/>
      <c r="J72" s="115"/>
      <c r="K72" s="116"/>
      <c r="BX72" s="37" t="s">
        <v>180</v>
      </c>
    </row>
    <row r="73" spans="1:76" x14ac:dyDescent="0.25">
      <c r="A73" s="25" t="s">
        <v>51</v>
      </c>
      <c r="B73" s="26" t="s">
        <v>181</v>
      </c>
      <c r="C73" s="112" t="s">
        <v>182</v>
      </c>
      <c r="D73" s="113"/>
      <c r="E73" s="27" t="s">
        <v>4</v>
      </c>
      <c r="F73" s="27" t="s">
        <v>4</v>
      </c>
      <c r="G73" s="27" t="s">
        <v>4</v>
      </c>
      <c r="H73" s="1">
        <f>ROUND(SUM(H74:H117),2)</f>
        <v>0</v>
      </c>
      <c r="I73" s="1">
        <f>ROUND(SUM(I74:I117),2)</f>
        <v>0</v>
      </c>
      <c r="J73" s="1">
        <f>ROUND(SUM(J74:J117),2)</f>
        <v>0</v>
      </c>
      <c r="K73" s="28" t="s">
        <v>51</v>
      </c>
      <c r="AI73" s="11" t="s">
        <v>55</v>
      </c>
      <c r="AS73" s="1">
        <f>SUM(AJ74:AJ117)</f>
        <v>0</v>
      </c>
      <c r="AT73" s="1">
        <f>SUM(AK74:AK117)</f>
        <v>0</v>
      </c>
      <c r="AU73" s="1">
        <f>SUM(AL74:AL117)</f>
        <v>0</v>
      </c>
    </row>
    <row r="74" spans="1:76" x14ac:dyDescent="0.25">
      <c r="A74" s="2" t="s">
        <v>183</v>
      </c>
      <c r="B74" s="3" t="s">
        <v>184</v>
      </c>
      <c r="C74" s="96" t="s">
        <v>185</v>
      </c>
      <c r="D74" s="91"/>
      <c r="E74" s="3" t="s">
        <v>98</v>
      </c>
      <c r="F74" s="29">
        <v>48.524999999999999</v>
      </c>
      <c r="G74" s="29">
        <v>0</v>
      </c>
      <c r="H74" s="29">
        <f>ROUND(F74*AO74,2)</f>
        <v>0</v>
      </c>
      <c r="I74" s="29">
        <f>ROUND(F74*AP74,2)</f>
        <v>0</v>
      </c>
      <c r="J74" s="29">
        <f>ROUND(F74*G74,2)</f>
        <v>0</v>
      </c>
      <c r="K74" s="30" t="s">
        <v>60</v>
      </c>
      <c r="Z74" s="29">
        <f>ROUND(IF(AQ74="5",BJ74,0),2)</f>
        <v>0</v>
      </c>
      <c r="AB74" s="29">
        <f>ROUND(IF(AQ74="1",BH74,0),2)</f>
        <v>0</v>
      </c>
      <c r="AC74" s="29">
        <f>ROUND(IF(AQ74="1",BI74,0),2)</f>
        <v>0</v>
      </c>
      <c r="AD74" s="29">
        <f>ROUND(IF(AQ74="7",BH74,0),2)</f>
        <v>0</v>
      </c>
      <c r="AE74" s="29">
        <f>ROUND(IF(AQ74="7",BI74,0),2)</f>
        <v>0</v>
      </c>
      <c r="AF74" s="29">
        <f>ROUND(IF(AQ74="2",BH74,0),2)</f>
        <v>0</v>
      </c>
      <c r="AG74" s="29">
        <f>ROUND(IF(AQ74="2",BI74,0),2)</f>
        <v>0</v>
      </c>
      <c r="AH74" s="29">
        <f>ROUND(IF(AQ74="0",BJ74,0),2)</f>
        <v>0</v>
      </c>
      <c r="AI74" s="11" t="s">
        <v>55</v>
      </c>
      <c r="AJ74" s="29">
        <f>IF(AN74=0,J74,0)</f>
        <v>0</v>
      </c>
      <c r="AK74" s="29">
        <f>IF(AN74=12,J74,0)</f>
        <v>0</v>
      </c>
      <c r="AL74" s="29">
        <f>IF(AN74=21,J74,0)</f>
        <v>0</v>
      </c>
      <c r="AN74" s="29">
        <v>21</v>
      </c>
      <c r="AO74" s="29">
        <f>G74*0.518886293</f>
        <v>0</v>
      </c>
      <c r="AP74" s="29">
        <f>G74*(1-0.518886293)</f>
        <v>0</v>
      </c>
      <c r="AQ74" s="31" t="s">
        <v>56</v>
      </c>
      <c r="AV74" s="29">
        <f>ROUND(AW74+AX74,2)</f>
        <v>0</v>
      </c>
      <c r="AW74" s="29">
        <f>ROUND(F74*AO74,2)</f>
        <v>0</v>
      </c>
      <c r="AX74" s="29">
        <f>ROUND(F74*AP74,2)</f>
        <v>0</v>
      </c>
      <c r="AY74" s="31" t="s">
        <v>186</v>
      </c>
      <c r="AZ74" s="31" t="s">
        <v>156</v>
      </c>
      <c r="BA74" s="11" t="s">
        <v>63</v>
      </c>
      <c r="BC74" s="29">
        <f>AW74+AX74</f>
        <v>0</v>
      </c>
      <c r="BD74" s="29">
        <f>G74/(100-BE74)*100</f>
        <v>0</v>
      </c>
      <c r="BE74" s="29">
        <v>0</v>
      </c>
      <c r="BF74" s="29">
        <f>74</f>
        <v>74</v>
      </c>
      <c r="BH74" s="29">
        <f>F74*AO74</f>
        <v>0</v>
      </c>
      <c r="BI74" s="29">
        <f>F74*AP74</f>
        <v>0</v>
      </c>
      <c r="BJ74" s="29">
        <f>F74*G74</f>
        <v>0</v>
      </c>
      <c r="BK74" s="31" t="s">
        <v>64</v>
      </c>
      <c r="BL74" s="29">
        <v>61</v>
      </c>
      <c r="BW74" s="29">
        <v>21</v>
      </c>
      <c r="BX74" s="5" t="s">
        <v>185</v>
      </c>
    </row>
    <row r="75" spans="1:76" x14ac:dyDescent="0.25">
      <c r="A75" s="32"/>
      <c r="C75" s="33" t="s">
        <v>187</v>
      </c>
      <c r="D75" s="33" t="s">
        <v>188</v>
      </c>
      <c r="F75" s="34">
        <v>7.85</v>
      </c>
      <c r="K75" s="35"/>
    </row>
    <row r="76" spans="1:76" x14ac:dyDescent="0.25">
      <c r="A76" s="32"/>
      <c r="C76" s="33" t="s">
        <v>189</v>
      </c>
      <c r="D76" s="33" t="s">
        <v>190</v>
      </c>
      <c r="F76" s="34">
        <v>4.5</v>
      </c>
      <c r="K76" s="35"/>
    </row>
    <row r="77" spans="1:76" x14ac:dyDescent="0.25">
      <c r="A77" s="32"/>
      <c r="C77" s="33" t="s">
        <v>189</v>
      </c>
      <c r="D77" s="33" t="s">
        <v>191</v>
      </c>
      <c r="F77" s="34">
        <v>4.5</v>
      </c>
      <c r="K77" s="35"/>
    </row>
    <row r="78" spans="1:76" x14ac:dyDescent="0.25">
      <c r="A78" s="32"/>
      <c r="C78" s="33" t="s">
        <v>192</v>
      </c>
      <c r="D78" s="33" t="s">
        <v>193</v>
      </c>
      <c r="F78" s="34">
        <v>21.675000000000001</v>
      </c>
      <c r="K78" s="35"/>
    </row>
    <row r="79" spans="1:76" x14ac:dyDescent="0.25">
      <c r="A79" s="32"/>
      <c r="C79" s="33" t="s">
        <v>134</v>
      </c>
      <c r="D79" s="33" t="s">
        <v>194</v>
      </c>
      <c r="F79" s="34">
        <v>10</v>
      </c>
      <c r="K79" s="35"/>
    </row>
    <row r="80" spans="1:76" ht="25.5" x14ac:dyDescent="0.25">
      <c r="A80" s="32"/>
      <c r="B80" s="36" t="s">
        <v>67</v>
      </c>
      <c r="C80" s="114" t="s">
        <v>195</v>
      </c>
      <c r="D80" s="115"/>
      <c r="E80" s="115"/>
      <c r="F80" s="115"/>
      <c r="G80" s="115"/>
      <c r="H80" s="115"/>
      <c r="I80" s="115"/>
      <c r="J80" s="115"/>
      <c r="K80" s="116"/>
      <c r="BX80" s="37" t="s">
        <v>195</v>
      </c>
    </row>
    <row r="81" spans="1:76" x14ac:dyDescent="0.25">
      <c r="A81" s="2" t="s">
        <v>196</v>
      </c>
      <c r="B81" s="3" t="s">
        <v>197</v>
      </c>
      <c r="C81" s="96" t="s">
        <v>198</v>
      </c>
      <c r="D81" s="91"/>
      <c r="E81" s="3" t="s">
        <v>59</v>
      </c>
      <c r="F81" s="29">
        <v>3.7050000000000001</v>
      </c>
      <c r="G81" s="29">
        <v>0</v>
      </c>
      <c r="H81" s="29">
        <f>ROUND(F81*AO81,2)</f>
        <v>0</v>
      </c>
      <c r="I81" s="29">
        <f>ROUND(F81*AP81,2)</f>
        <v>0</v>
      </c>
      <c r="J81" s="29">
        <f>ROUND(F81*G81,2)</f>
        <v>0</v>
      </c>
      <c r="K81" s="30" t="s">
        <v>60</v>
      </c>
      <c r="Z81" s="29">
        <f>ROUND(IF(AQ81="5",BJ81,0),2)</f>
        <v>0</v>
      </c>
      <c r="AB81" s="29">
        <f>ROUND(IF(AQ81="1",BH81,0),2)</f>
        <v>0</v>
      </c>
      <c r="AC81" s="29">
        <f>ROUND(IF(AQ81="1",BI81,0),2)</f>
        <v>0</v>
      </c>
      <c r="AD81" s="29">
        <f>ROUND(IF(AQ81="7",BH81,0),2)</f>
        <v>0</v>
      </c>
      <c r="AE81" s="29">
        <f>ROUND(IF(AQ81="7",BI81,0),2)</f>
        <v>0</v>
      </c>
      <c r="AF81" s="29">
        <f>ROUND(IF(AQ81="2",BH81,0),2)</f>
        <v>0</v>
      </c>
      <c r="AG81" s="29">
        <f>ROUND(IF(AQ81="2",BI81,0),2)</f>
        <v>0</v>
      </c>
      <c r="AH81" s="29">
        <f>ROUND(IF(AQ81="0",BJ81,0),2)</f>
        <v>0</v>
      </c>
      <c r="AI81" s="11" t="s">
        <v>55</v>
      </c>
      <c r="AJ81" s="29">
        <f>IF(AN81=0,J81,0)</f>
        <v>0</v>
      </c>
      <c r="AK81" s="29">
        <f>IF(AN81=12,J81,0)</f>
        <v>0</v>
      </c>
      <c r="AL81" s="29">
        <f>IF(AN81=21,J81,0)</f>
        <v>0</v>
      </c>
      <c r="AN81" s="29">
        <v>21</v>
      </c>
      <c r="AO81" s="29">
        <f>G81*0.217206309</f>
        <v>0</v>
      </c>
      <c r="AP81" s="29">
        <f>G81*(1-0.217206309)</f>
        <v>0</v>
      </c>
      <c r="AQ81" s="31" t="s">
        <v>56</v>
      </c>
      <c r="AV81" s="29">
        <f>ROUND(AW81+AX81,2)</f>
        <v>0</v>
      </c>
      <c r="AW81" s="29">
        <f>ROUND(F81*AO81,2)</f>
        <v>0</v>
      </c>
      <c r="AX81" s="29">
        <f>ROUND(F81*AP81,2)</f>
        <v>0</v>
      </c>
      <c r="AY81" s="31" t="s">
        <v>186</v>
      </c>
      <c r="AZ81" s="31" t="s">
        <v>156</v>
      </c>
      <c r="BA81" s="11" t="s">
        <v>63</v>
      </c>
      <c r="BC81" s="29">
        <f>AW81+AX81</f>
        <v>0</v>
      </c>
      <c r="BD81" s="29">
        <f>G81/(100-BE81)*100</f>
        <v>0</v>
      </c>
      <c r="BE81" s="29">
        <v>0</v>
      </c>
      <c r="BF81" s="29">
        <f>81</f>
        <v>81</v>
      </c>
      <c r="BH81" s="29">
        <f>F81*AO81</f>
        <v>0</v>
      </c>
      <c r="BI81" s="29">
        <f>F81*AP81</f>
        <v>0</v>
      </c>
      <c r="BJ81" s="29">
        <f>F81*G81</f>
        <v>0</v>
      </c>
      <c r="BK81" s="31" t="s">
        <v>64</v>
      </c>
      <c r="BL81" s="29">
        <v>61</v>
      </c>
      <c r="BW81" s="29">
        <v>21</v>
      </c>
      <c r="BX81" s="5" t="s">
        <v>198</v>
      </c>
    </row>
    <row r="82" spans="1:76" ht="13.5" customHeight="1" x14ac:dyDescent="0.25">
      <c r="A82" s="32"/>
      <c r="B82" s="36" t="s">
        <v>77</v>
      </c>
      <c r="C82" s="114" t="s">
        <v>199</v>
      </c>
      <c r="D82" s="115"/>
      <c r="E82" s="115"/>
      <c r="F82" s="115"/>
      <c r="G82" s="115"/>
      <c r="H82" s="115"/>
      <c r="I82" s="115"/>
      <c r="J82" s="115"/>
      <c r="K82" s="116"/>
    </row>
    <row r="83" spans="1:76" x14ac:dyDescent="0.25">
      <c r="A83" s="32"/>
      <c r="C83" s="33" t="s">
        <v>200</v>
      </c>
      <c r="D83" s="33" t="s">
        <v>188</v>
      </c>
      <c r="F83" s="34">
        <v>2.355</v>
      </c>
      <c r="K83" s="35"/>
    </row>
    <row r="84" spans="1:76" x14ac:dyDescent="0.25">
      <c r="A84" s="32"/>
      <c r="C84" s="33" t="s">
        <v>201</v>
      </c>
      <c r="D84" s="33" t="s">
        <v>202</v>
      </c>
      <c r="F84" s="34">
        <v>1.35</v>
      </c>
      <c r="K84" s="35"/>
    </row>
    <row r="85" spans="1:76" ht="25.5" x14ac:dyDescent="0.25">
      <c r="A85" s="32"/>
      <c r="B85" s="36" t="s">
        <v>67</v>
      </c>
      <c r="C85" s="114" t="s">
        <v>203</v>
      </c>
      <c r="D85" s="115"/>
      <c r="E85" s="115"/>
      <c r="F85" s="115"/>
      <c r="G85" s="115"/>
      <c r="H85" s="115"/>
      <c r="I85" s="115"/>
      <c r="J85" s="115"/>
      <c r="K85" s="116"/>
      <c r="BX85" s="37" t="s">
        <v>203</v>
      </c>
    </row>
    <row r="86" spans="1:76" x14ac:dyDescent="0.25">
      <c r="A86" s="2" t="s">
        <v>204</v>
      </c>
      <c r="B86" s="3" t="s">
        <v>205</v>
      </c>
      <c r="C86" s="96" t="s">
        <v>206</v>
      </c>
      <c r="D86" s="91"/>
      <c r="E86" s="3" t="s">
        <v>59</v>
      </c>
      <c r="F86" s="29">
        <v>16.081</v>
      </c>
      <c r="G86" s="29">
        <v>0</v>
      </c>
      <c r="H86" s="29">
        <f>ROUND(F86*AO86,2)</f>
        <v>0</v>
      </c>
      <c r="I86" s="29">
        <f>ROUND(F86*AP86,2)</f>
        <v>0</v>
      </c>
      <c r="J86" s="29">
        <f>ROUND(F86*G86,2)</f>
        <v>0</v>
      </c>
      <c r="K86" s="30" t="s">
        <v>60</v>
      </c>
      <c r="Z86" s="29">
        <f>ROUND(IF(AQ86="5",BJ86,0),2)</f>
        <v>0</v>
      </c>
      <c r="AB86" s="29">
        <f>ROUND(IF(AQ86="1",BH86,0),2)</f>
        <v>0</v>
      </c>
      <c r="AC86" s="29">
        <f>ROUND(IF(AQ86="1",BI86,0),2)</f>
        <v>0</v>
      </c>
      <c r="AD86" s="29">
        <f>ROUND(IF(AQ86="7",BH86,0),2)</f>
        <v>0</v>
      </c>
      <c r="AE86" s="29">
        <f>ROUND(IF(AQ86="7",BI86,0),2)</f>
        <v>0</v>
      </c>
      <c r="AF86" s="29">
        <f>ROUND(IF(AQ86="2",BH86,0),2)</f>
        <v>0</v>
      </c>
      <c r="AG86" s="29">
        <f>ROUND(IF(AQ86="2",BI86,0),2)</f>
        <v>0</v>
      </c>
      <c r="AH86" s="29">
        <f>ROUND(IF(AQ86="0",BJ86,0),2)</f>
        <v>0</v>
      </c>
      <c r="AI86" s="11" t="s">
        <v>55</v>
      </c>
      <c r="AJ86" s="29">
        <f>IF(AN86=0,J86,0)</f>
        <v>0</v>
      </c>
      <c r="AK86" s="29">
        <f>IF(AN86=12,J86,0)</f>
        <v>0</v>
      </c>
      <c r="AL86" s="29">
        <f>IF(AN86=21,J86,0)</f>
        <v>0</v>
      </c>
      <c r="AN86" s="29">
        <v>21</v>
      </c>
      <c r="AO86" s="29">
        <f>G86*0</f>
        <v>0</v>
      </c>
      <c r="AP86" s="29">
        <f>G86*(1-0)</f>
        <v>0</v>
      </c>
      <c r="AQ86" s="31" t="s">
        <v>56</v>
      </c>
      <c r="AV86" s="29">
        <f>ROUND(AW86+AX86,2)</f>
        <v>0</v>
      </c>
      <c r="AW86" s="29">
        <f>ROUND(F86*AO86,2)</f>
        <v>0</v>
      </c>
      <c r="AX86" s="29">
        <f>ROUND(F86*AP86,2)</f>
        <v>0</v>
      </c>
      <c r="AY86" s="31" t="s">
        <v>186</v>
      </c>
      <c r="AZ86" s="31" t="s">
        <v>156</v>
      </c>
      <c r="BA86" s="11" t="s">
        <v>63</v>
      </c>
      <c r="BC86" s="29">
        <f>AW86+AX86</f>
        <v>0</v>
      </c>
      <c r="BD86" s="29">
        <f>G86/(100-BE86)*100</f>
        <v>0</v>
      </c>
      <c r="BE86" s="29">
        <v>0</v>
      </c>
      <c r="BF86" s="29">
        <f>86</f>
        <v>86</v>
      </c>
      <c r="BH86" s="29">
        <f>F86*AO86</f>
        <v>0</v>
      </c>
      <c r="BI86" s="29">
        <f>F86*AP86</f>
        <v>0</v>
      </c>
      <c r="BJ86" s="29">
        <f>F86*G86</f>
        <v>0</v>
      </c>
      <c r="BK86" s="31" t="s">
        <v>64</v>
      </c>
      <c r="BL86" s="29">
        <v>61</v>
      </c>
      <c r="BW86" s="29">
        <v>21</v>
      </c>
      <c r="BX86" s="5" t="s">
        <v>206</v>
      </c>
    </row>
    <row r="87" spans="1:76" ht="13.5" customHeight="1" x14ac:dyDescent="0.25">
      <c r="A87" s="32"/>
      <c r="B87" s="36" t="s">
        <v>77</v>
      </c>
      <c r="C87" s="114" t="s">
        <v>207</v>
      </c>
      <c r="D87" s="115"/>
      <c r="E87" s="115"/>
      <c r="F87" s="115"/>
      <c r="G87" s="115"/>
      <c r="H87" s="115"/>
      <c r="I87" s="115"/>
      <c r="J87" s="115"/>
      <c r="K87" s="116"/>
    </row>
    <row r="88" spans="1:76" x14ac:dyDescent="0.25">
      <c r="A88" s="32"/>
      <c r="C88" s="33" t="s">
        <v>208</v>
      </c>
      <c r="D88" s="33" t="s">
        <v>209</v>
      </c>
      <c r="F88" s="34">
        <v>6.2249999999999996</v>
      </c>
      <c r="K88" s="35"/>
    </row>
    <row r="89" spans="1:76" x14ac:dyDescent="0.25">
      <c r="A89" s="32"/>
      <c r="C89" s="33" t="s">
        <v>210</v>
      </c>
      <c r="D89" s="33" t="s">
        <v>211</v>
      </c>
      <c r="F89" s="34">
        <v>9.8559999999999999</v>
      </c>
      <c r="K89" s="35"/>
    </row>
    <row r="90" spans="1:76" ht="25.5" x14ac:dyDescent="0.25">
      <c r="A90" s="32"/>
      <c r="B90" s="36" t="s">
        <v>67</v>
      </c>
      <c r="C90" s="114" t="s">
        <v>212</v>
      </c>
      <c r="D90" s="115"/>
      <c r="E90" s="115"/>
      <c r="F90" s="115"/>
      <c r="G90" s="115"/>
      <c r="H90" s="115"/>
      <c r="I90" s="115"/>
      <c r="J90" s="115"/>
      <c r="K90" s="116"/>
      <c r="BX90" s="37" t="s">
        <v>212</v>
      </c>
    </row>
    <row r="91" spans="1:76" x14ac:dyDescent="0.25">
      <c r="A91" s="38" t="s">
        <v>213</v>
      </c>
      <c r="B91" s="39" t="s">
        <v>214</v>
      </c>
      <c r="C91" s="117" t="s">
        <v>215</v>
      </c>
      <c r="D91" s="118"/>
      <c r="E91" s="39" t="s">
        <v>216</v>
      </c>
      <c r="F91" s="41">
        <v>7.936E-2</v>
      </c>
      <c r="G91" s="41">
        <v>0</v>
      </c>
      <c r="H91" s="41">
        <f>ROUND(F91*AO91,2)</f>
        <v>0</v>
      </c>
      <c r="I91" s="41">
        <f>ROUND(F91*AP91,2)</f>
        <v>0</v>
      </c>
      <c r="J91" s="41">
        <f>ROUND(F91*G91,2)</f>
        <v>0</v>
      </c>
      <c r="K91" s="42" t="s">
        <v>60</v>
      </c>
      <c r="Z91" s="29">
        <f>ROUND(IF(AQ91="5",BJ91,0),2)</f>
        <v>0</v>
      </c>
      <c r="AB91" s="29">
        <f>ROUND(IF(AQ91="1",BH91,0),2)</f>
        <v>0</v>
      </c>
      <c r="AC91" s="29">
        <f>ROUND(IF(AQ91="1",BI91,0),2)</f>
        <v>0</v>
      </c>
      <c r="AD91" s="29">
        <f>ROUND(IF(AQ91="7",BH91,0),2)</f>
        <v>0</v>
      </c>
      <c r="AE91" s="29">
        <f>ROUND(IF(AQ91="7",BI91,0),2)</f>
        <v>0</v>
      </c>
      <c r="AF91" s="29">
        <f>ROUND(IF(AQ91="2",BH91,0),2)</f>
        <v>0</v>
      </c>
      <c r="AG91" s="29">
        <f>ROUND(IF(AQ91="2",BI91,0),2)</f>
        <v>0</v>
      </c>
      <c r="AH91" s="29">
        <f>ROUND(IF(AQ91="0",BJ91,0),2)</f>
        <v>0</v>
      </c>
      <c r="AI91" s="11" t="s">
        <v>55</v>
      </c>
      <c r="AJ91" s="41">
        <f>IF(AN91=0,J91,0)</f>
        <v>0</v>
      </c>
      <c r="AK91" s="41">
        <f>IF(AN91=12,J91,0)</f>
        <v>0</v>
      </c>
      <c r="AL91" s="41">
        <f>IF(AN91=21,J91,0)</f>
        <v>0</v>
      </c>
      <c r="AN91" s="29">
        <v>21</v>
      </c>
      <c r="AO91" s="29">
        <f>G91*1</f>
        <v>0</v>
      </c>
      <c r="AP91" s="29">
        <f>G91*(1-1)</f>
        <v>0</v>
      </c>
      <c r="AQ91" s="43" t="s">
        <v>56</v>
      </c>
      <c r="AV91" s="29">
        <f>ROUND(AW91+AX91,2)</f>
        <v>0</v>
      </c>
      <c r="AW91" s="29">
        <f>ROUND(F91*AO91,2)</f>
        <v>0</v>
      </c>
      <c r="AX91" s="29">
        <f>ROUND(F91*AP91,2)</f>
        <v>0</v>
      </c>
      <c r="AY91" s="31" t="s">
        <v>186</v>
      </c>
      <c r="AZ91" s="31" t="s">
        <v>156</v>
      </c>
      <c r="BA91" s="11" t="s">
        <v>63</v>
      </c>
      <c r="BC91" s="29">
        <f>AW91+AX91</f>
        <v>0</v>
      </c>
      <c r="BD91" s="29">
        <f>G91/(100-BE91)*100</f>
        <v>0</v>
      </c>
      <c r="BE91" s="29">
        <v>0</v>
      </c>
      <c r="BF91" s="29">
        <f>91</f>
        <v>91</v>
      </c>
      <c r="BH91" s="41">
        <f>F91*AO91</f>
        <v>0</v>
      </c>
      <c r="BI91" s="41">
        <f>F91*AP91</f>
        <v>0</v>
      </c>
      <c r="BJ91" s="41">
        <f>F91*G91</f>
        <v>0</v>
      </c>
      <c r="BK91" s="43" t="s">
        <v>137</v>
      </c>
      <c r="BL91" s="29">
        <v>61</v>
      </c>
      <c r="BW91" s="29">
        <v>21</v>
      </c>
      <c r="BX91" s="40" t="s">
        <v>215</v>
      </c>
    </row>
    <row r="92" spans="1:76" x14ac:dyDescent="0.25">
      <c r="A92" s="32"/>
      <c r="C92" s="33" t="s">
        <v>217</v>
      </c>
      <c r="D92" s="33" t="s">
        <v>51</v>
      </c>
      <c r="F92" s="34">
        <v>7.5579999999999994E-2</v>
      </c>
      <c r="K92" s="35"/>
    </row>
    <row r="93" spans="1:76" x14ac:dyDescent="0.25">
      <c r="A93" s="32"/>
      <c r="C93" s="33" t="s">
        <v>218</v>
      </c>
      <c r="D93" s="33" t="s">
        <v>51</v>
      </c>
      <c r="F93" s="34">
        <v>3.7799999999999999E-3</v>
      </c>
      <c r="K93" s="35"/>
    </row>
    <row r="94" spans="1:76" ht="63.75" x14ac:dyDescent="0.25">
      <c r="A94" s="32"/>
      <c r="B94" s="36" t="s">
        <v>67</v>
      </c>
      <c r="C94" s="114" t="s">
        <v>219</v>
      </c>
      <c r="D94" s="115"/>
      <c r="E94" s="115"/>
      <c r="F94" s="115"/>
      <c r="G94" s="115"/>
      <c r="H94" s="115"/>
      <c r="I94" s="115"/>
      <c r="J94" s="115"/>
      <c r="K94" s="116"/>
      <c r="BX94" s="44" t="s">
        <v>219</v>
      </c>
    </row>
    <row r="95" spans="1:76" x14ac:dyDescent="0.25">
      <c r="A95" s="38" t="s">
        <v>220</v>
      </c>
      <c r="B95" s="39" t="s">
        <v>221</v>
      </c>
      <c r="C95" s="117" t="s">
        <v>222</v>
      </c>
      <c r="D95" s="118"/>
      <c r="E95" s="39" t="s">
        <v>216</v>
      </c>
      <c r="F95" s="41">
        <v>0.50654999999999994</v>
      </c>
      <c r="G95" s="41">
        <v>0</v>
      </c>
      <c r="H95" s="41">
        <f>ROUND(F95*AO95,2)</f>
        <v>0</v>
      </c>
      <c r="I95" s="41">
        <f>ROUND(F95*AP95,2)</f>
        <v>0</v>
      </c>
      <c r="J95" s="41">
        <f>ROUND(F95*G95,2)</f>
        <v>0</v>
      </c>
      <c r="K95" s="42" t="s">
        <v>60</v>
      </c>
      <c r="Z95" s="29">
        <f>ROUND(IF(AQ95="5",BJ95,0),2)</f>
        <v>0</v>
      </c>
      <c r="AB95" s="29">
        <f>ROUND(IF(AQ95="1",BH95,0),2)</f>
        <v>0</v>
      </c>
      <c r="AC95" s="29">
        <f>ROUND(IF(AQ95="1",BI95,0),2)</f>
        <v>0</v>
      </c>
      <c r="AD95" s="29">
        <f>ROUND(IF(AQ95="7",BH95,0),2)</f>
        <v>0</v>
      </c>
      <c r="AE95" s="29">
        <f>ROUND(IF(AQ95="7",BI95,0),2)</f>
        <v>0</v>
      </c>
      <c r="AF95" s="29">
        <f>ROUND(IF(AQ95="2",BH95,0),2)</f>
        <v>0</v>
      </c>
      <c r="AG95" s="29">
        <f>ROUND(IF(AQ95="2",BI95,0),2)</f>
        <v>0</v>
      </c>
      <c r="AH95" s="29">
        <f>ROUND(IF(AQ95="0",BJ95,0),2)</f>
        <v>0</v>
      </c>
      <c r="AI95" s="11" t="s">
        <v>55</v>
      </c>
      <c r="AJ95" s="41">
        <f>IF(AN95=0,J95,0)</f>
        <v>0</v>
      </c>
      <c r="AK95" s="41">
        <f>IF(AN95=12,J95,0)</f>
        <v>0</v>
      </c>
      <c r="AL95" s="41">
        <f>IF(AN95=21,J95,0)</f>
        <v>0</v>
      </c>
      <c r="AN95" s="29">
        <v>21</v>
      </c>
      <c r="AO95" s="29">
        <f>G95*1</f>
        <v>0</v>
      </c>
      <c r="AP95" s="29">
        <f>G95*(1-1)</f>
        <v>0</v>
      </c>
      <c r="AQ95" s="43" t="s">
        <v>56</v>
      </c>
      <c r="AV95" s="29">
        <f>ROUND(AW95+AX95,2)</f>
        <v>0</v>
      </c>
      <c r="AW95" s="29">
        <f>ROUND(F95*AO95,2)</f>
        <v>0</v>
      </c>
      <c r="AX95" s="29">
        <f>ROUND(F95*AP95,2)</f>
        <v>0</v>
      </c>
      <c r="AY95" s="31" t="s">
        <v>186</v>
      </c>
      <c r="AZ95" s="31" t="s">
        <v>156</v>
      </c>
      <c r="BA95" s="11" t="s">
        <v>63</v>
      </c>
      <c r="BC95" s="29">
        <f>AW95+AX95</f>
        <v>0</v>
      </c>
      <c r="BD95" s="29">
        <f>G95/(100-BE95)*100</f>
        <v>0</v>
      </c>
      <c r="BE95" s="29">
        <v>0</v>
      </c>
      <c r="BF95" s="29">
        <f>95</f>
        <v>95</v>
      </c>
      <c r="BH95" s="41">
        <f>F95*AO95</f>
        <v>0</v>
      </c>
      <c r="BI95" s="41">
        <f>F95*AP95</f>
        <v>0</v>
      </c>
      <c r="BJ95" s="41">
        <f>F95*G95</f>
        <v>0</v>
      </c>
      <c r="BK95" s="43" t="s">
        <v>137</v>
      </c>
      <c r="BL95" s="29">
        <v>61</v>
      </c>
      <c r="BW95" s="29">
        <v>21</v>
      </c>
      <c r="BX95" s="40" t="s">
        <v>222</v>
      </c>
    </row>
    <row r="96" spans="1:76" x14ac:dyDescent="0.25">
      <c r="A96" s="32"/>
      <c r="C96" s="33" t="s">
        <v>223</v>
      </c>
      <c r="D96" s="33" t="s">
        <v>51</v>
      </c>
      <c r="F96" s="34">
        <v>0.48243000000000003</v>
      </c>
      <c r="K96" s="35"/>
    </row>
    <row r="97" spans="1:76" x14ac:dyDescent="0.25">
      <c r="A97" s="32"/>
      <c r="C97" s="33" t="s">
        <v>224</v>
      </c>
      <c r="D97" s="33" t="s">
        <v>51</v>
      </c>
      <c r="F97" s="34">
        <v>2.4119999999999999E-2</v>
      </c>
      <c r="K97" s="35"/>
    </row>
    <row r="98" spans="1:76" ht="51" x14ac:dyDescent="0.25">
      <c r="A98" s="32"/>
      <c r="B98" s="36" t="s">
        <v>67</v>
      </c>
      <c r="C98" s="114" t="s">
        <v>225</v>
      </c>
      <c r="D98" s="115"/>
      <c r="E98" s="115"/>
      <c r="F98" s="115"/>
      <c r="G98" s="115"/>
      <c r="H98" s="115"/>
      <c r="I98" s="115"/>
      <c r="J98" s="115"/>
      <c r="K98" s="116"/>
      <c r="BX98" s="44" t="s">
        <v>225</v>
      </c>
    </row>
    <row r="99" spans="1:76" x14ac:dyDescent="0.25">
      <c r="A99" s="38" t="s">
        <v>226</v>
      </c>
      <c r="B99" s="39" t="s">
        <v>227</v>
      </c>
      <c r="C99" s="117" t="s">
        <v>228</v>
      </c>
      <c r="D99" s="118"/>
      <c r="E99" s="39" t="s">
        <v>216</v>
      </c>
      <c r="F99" s="41">
        <v>5.5719999999999999E-2</v>
      </c>
      <c r="G99" s="41">
        <v>0</v>
      </c>
      <c r="H99" s="41">
        <f>ROUND(F99*AO99,2)</f>
        <v>0</v>
      </c>
      <c r="I99" s="41">
        <f>ROUND(F99*AP99,2)</f>
        <v>0</v>
      </c>
      <c r="J99" s="41">
        <f>ROUND(F99*G99,2)</f>
        <v>0</v>
      </c>
      <c r="K99" s="42" t="s">
        <v>60</v>
      </c>
      <c r="Z99" s="29">
        <f>ROUND(IF(AQ99="5",BJ99,0),2)</f>
        <v>0</v>
      </c>
      <c r="AB99" s="29">
        <f>ROUND(IF(AQ99="1",BH99,0),2)</f>
        <v>0</v>
      </c>
      <c r="AC99" s="29">
        <f>ROUND(IF(AQ99="1",BI99,0),2)</f>
        <v>0</v>
      </c>
      <c r="AD99" s="29">
        <f>ROUND(IF(AQ99="7",BH99,0),2)</f>
        <v>0</v>
      </c>
      <c r="AE99" s="29">
        <f>ROUND(IF(AQ99="7",BI99,0),2)</f>
        <v>0</v>
      </c>
      <c r="AF99" s="29">
        <f>ROUND(IF(AQ99="2",BH99,0),2)</f>
        <v>0</v>
      </c>
      <c r="AG99" s="29">
        <f>ROUND(IF(AQ99="2",BI99,0),2)</f>
        <v>0</v>
      </c>
      <c r="AH99" s="29">
        <f>ROUND(IF(AQ99="0",BJ99,0),2)</f>
        <v>0</v>
      </c>
      <c r="AI99" s="11" t="s">
        <v>55</v>
      </c>
      <c r="AJ99" s="41">
        <f>IF(AN99=0,J99,0)</f>
        <v>0</v>
      </c>
      <c r="AK99" s="41">
        <f>IF(AN99=12,J99,0)</f>
        <v>0</v>
      </c>
      <c r="AL99" s="41">
        <f>IF(AN99=21,J99,0)</f>
        <v>0</v>
      </c>
      <c r="AN99" s="29">
        <v>21</v>
      </c>
      <c r="AO99" s="29">
        <f>G99*1</f>
        <v>0</v>
      </c>
      <c r="AP99" s="29">
        <f>G99*(1-1)</f>
        <v>0</v>
      </c>
      <c r="AQ99" s="43" t="s">
        <v>56</v>
      </c>
      <c r="AV99" s="29">
        <f>ROUND(AW99+AX99,2)</f>
        <v>0</v>
      </c>
      <c r="AW99" s="29">
        <f>ROUND(F99*AO99,2)</f>
        <v>0</v>
      </c>
      <c r="AX99" s="29">
        <f>ROUND(F99*AP99,2)</f>
        <v>0</v>
      </c>
      <c r="AY99" s="31" t="s">
        <v>186</v>
      </c>
      <c r="AZ99" s="31" t="s">
        <v>156</v>
      </c>
      <c r="BA99" s="11" t="s">
        <v>63</v>
      </c>
      <c r="BC99" s="29">
        <f>AW99+AX99</f>
        <v>0</v>
      </c>
      <c r="BD99" s="29">
        <f>G99/(100-BE99)*100</f>
        <v>0</v>
      </c>
      <c r="BE99" s="29">
        <v>0</v>
      </c>
      <c r="BF99" s="29">
        <f>99</f>
        <v>99</v>
      </c>
      <c r="BH99" s="41">
        <f>F99*AO99</f>
        <v>0</v>
      </c>
      <c r="BI99" s="41">
        <f>F99*AP99</f>
        <v>0</v>
      </c>
      <c r="BJ99" s="41">
        <f>F99*G99</f>
        <v>0</v>
      </c>
      <c r="BK99" s="43" t="s">
        <v>137</v>
      </c>
      <c r="BL99" s="29">
        <v>61</v>
      </c>
      <c r="BW99" s="29">
        <v>21</v>
      </c>
      <c r="BX99" s="40" t="s">
        <v>228</v>
      </c>
    </row>
    <row r="100" spans="1:76" x14ac:dyDescent="0.25">
      <c r="A100" s="32"/>
      <c r="C100" s="33" t="s">
        <v>229</v>
      </c>
      <c r="D100" s="33" t="s">
        <v>51</v>
      </c>
      <c r="F100" s="34">
        <v>5.3069999999999999E-2</v>
      </c>
      <c r="K100" s="35"/>
    </row>
    <row r="101" spans="1:76" x14ac:dyDescent="0.25">
      <c r="A101" s="32"/>
      <c r="C101" s="33" t="s">
        <v>230</v>
      </c>
      <c r="D101" s="33" t="s">
        <v>51</v>
      </c>
      <c r="F101" s="34">
        <v>2.65E-3</v>
      </c>
      <c r="K101" s="35"/>
    </row>
    <row r="102" spans="1:76" ht="38.25" x14ac:dyDescent="0.25">
      <c r="A102" s="32"/>
      <c r="B102" s="36" t="s">
        <v>67</v>
      </c>
      <c r="C102" s="114" t="s">
        <v>231</v>
      </c>
      <c r="D102" s="115"/>
      <c r="E102" s="115"/>
      <c r="F102" s="115"/>
      <c r="G102" s="115"/>
      <c r="H102" s="115"/>
      <c r="I102" s="115"/>
      <c r="J102" s="115"/>
      <c r="K102" s="116"/>
      <c r="BX102" s="44" t="s">
        <v>231</v>
      </c>
    </row>
    <row r="103" spans="1:76" x14ac:dyDescent="0.25">
      <c r="A103" s="2" t="s">
        <v>232</v>
      </c>
      <c r="B103" s="3" t="s">
        <v>233</v>
      </c>
      <c r="C103" s="96" t="s">
        <v>234</v>
      </c>
      <c r="D103" s="91"/>
      <c r="E103" s="3" t="s">
        <v>59</v>
      </c>
      <c r="F103" s="29">
        <v>22.3</v>
      </c>
      <c r="G103" s="29">
        <v>0</v>
      </c>
      <c r="H103" s="29">
        <f>ROUND(F103*AO103,2)</f>
        <v>0</v>
      </c>
      <c r="I103" s="29">
        <f>ROUND(F103*AP103,2)</f>
        <v>0</v>
      </c>
      <c r="J103" s="29">
        <f>ROUND(F103*G103,2)</f>
        <v>0</v>
      </c>
      <c r="K103" s="30" t="s">
        <v>60</v>
      </c>
      <c r="Z103" s="29">
        <f>ROUND(IF(AQ103="5",BJ103,0),2)</f>
        <v>0</v>
      </c>
      <c r="AB103" s="29">
        <f>ROUND(IF(AQ103="1",BH103,0),2)</f>
        <v>0</v>
      </c>
      <c r="AC103" s="29">
        <f>ROUND(IF(AQ103="1",BI103,0),2)</f>
        <v>0</v>
      </c>
      <c r="AD103" s="29">
        <f>ROUND(IF(AQ103="7",BH103,0),2)</f>
        <v>0</v>
      </c>
      <c r="AE103" s="29">
        <f>ROUND(IF(AQ103="7",BI103,0),2)</f>
        <v>0</v>
      </c>
      <c r="AF103" s="29">
        <f>ROUND(IF(AQ103="2",BH103,0),2)</f>
        <v>0</v>
      </c>
      <c r="AG103" s="29">
        <f>ROUND(IF(AQ103="2",BI103,0),2)</f>
        <v>0</v>
      </c>
      <c r="AH103" s="29">
        <f>ROUND(IF(AQ103="0",BJ103,0),2)</f>
        <v>0</v>
      </c>
      <c r="AI103" s="11" t="s">
        <v>55</v>
      </c>
      <c r="AJ103" s="29">
        <f>IF(AN103=0,J103,0)</f>
        <v>0</v>
      </c>
      <c r="AK103" s="29">
        <f>IF(AN103=12,J103,0)</f>
        <v>0</v>
      </c>
      <c r="AL103" s="29">
        <f>IF(AN103=21,J103,0)</f>
        <v>0</v>
      </c>
      <c r="AN103" s="29">
        <v>21</v>
      </c>
      <c r="AO103" s="29">
        <f>G103*0.247462808</f>
        <v>0</v>
      </c>
      <c r="AP103" s="29">
        <f>G103*(1-0.247462808)</f>
        <v>0</v>
      </c>
      <c r="AQ103" s="31" t="s">
        <v>56</v>
      </c>
      <c r="AV103" s="29">
        <f>ROUND(AW103+AX103,2)</f>
        <v>0</v>
      </c>
      <c r="AW103" s="29">
        <f>ROUND(F103*AO103,2)</f>
        <v>0</v>
      </c>
      <c r="AX103" s="29">
        <f>ROUND(F103*AP103,2)</f>
        <v>0</v>
      </c>
      <c r="AY103" s="31" t="s">
        <v>186</v>
      </c>
      <c r="AZ103" s="31" t="s">
        <v>156</v>
      </c>
      <c r="BA103" s="11" t="s">
        <v>63</v>
      </c>
      <c r="BC103" s="29">
        <f>AW103+AX103</f>
        <v>0</v>
      </c>
      <c r="BD103" s="29">
        <f>G103/(100-BE103)*100</f>
        <v>0</v>
      </c>
      <c r="BE103" s="29">
        <v>0</v>
      </c>
      <c r="BF103" s="29">
        <f>103</f>
        <v>103</v>
      </c>
      <c r="BH103" s="29">
        <f>F103*AO103</f>
        <v>0</v>
      </c>
      <c r="BI103" s="29">
        <f>F103*AP103</f>
        <v>0</v>
      </c>
      <c r="BJ103" s="29">
        <f>F103*G103</f>
        <v>0</v>
      </c>
      <c r="BK103" s="31" t="s">
        <v>64</v>
      </c>
      <c r="BL103" s="29">
        <v>61</v>
      </c>
      <c r="BW103" s="29">
        <v>21</v>
      </c>
      <c r="BX103" s="5" t="s">
        <v>234</v>
      </c>
    </row>
    <row r="104" spans="1:76" x14ac:dyDescent="0.25">
      <c r="A104" s="32"/>
      <c r="C104" s="33" t="s">
        <v>235</v>
      </c>
      <c r="D104" s="33" t="s">
        <v>236</v>
      </c>
      <c r="F104" s="34">
        <v>22.3</v>
      </c>
      <c r="K104" s="35"/>
    </row>
    <row r="105" spans="1:76" x14ac:dyDescent="0.25">
      <c r="A105" s="2" t="s">
        <v>237</v>
      </c>
      <c r="B105" s="3" t="s">
        <v>238</v>
      </c>
      <c r="C105" s="96" t="s">
        <v>239</v>
      </c>
      <c r="D105" s="91"/>
      <c r="E105" s="3" t="s">
        <v>98</v>
      </c>
      <c r="F105" s="29">
        <v>31.7</v>
      </c>
      <c r="G105" s="29">
        <v>0</v>
      </c>
      <c r="H105" s="29">
        <f>ROUND(F105*AO105,2)</f>
        <v>0</v>
      </c>
      <c r="I105" s="29">
        <f>ROUND(F105*AP105,2)</f>
        <v>0</v>
      </c>
      <c r="J105" s="29">
        <f>ROUND(F105*G105,2)</f>
        <v>0</v>
      </c>
      <c r="K105" s="30" t="s">
        <v>60</v>
      </c>
      <c r="Z105" s="29">
        <f>ROUND(IF(AQ105="5",BJ105,0),2)</f>
        <v>0</v>
      </c>
      <c r="AB105" s="29">
        <f>ROUND(IF(AQ105="1",BH105,0),2)</f>
        <v>0</v>
      </c>
      <c r="AC105" s="29">
        <f>ROUND(IF(AQ105="1",BI105,0),2)</f>
        <v>0</v>
      </c>
      <c r="AD105" s="29">
        <f>ROUND(IF(AQ105="7",BH105,0),2)</f>
        <v>0</v>
      </c>
      <c r="AE105" s="29">
        <f>ROUND(IF(AQ105="7",BI105,0),2)</f>
        <v>0</v>
      </c>
      <c r="AF105" s="29">
        <f>ROUND(IF(AQ105="2",BH105,0),2)</f>
        <v>0</v>
      </c>
      <c r="AG105" s="29">
        <f>ROUND(IF(AQ105="2",BI105,0),2)</f>
        <v>0</v>
      </c>
      <c r="AH105" s="29">
        <f>ROUND(IF(AQ105="0",BJ105,0),2)</f>
        <v>0</v>
      </c>
      <c r="AI105" s="11" t="s">
        <v>55</v>
      </c>
      <c r="AJ105" s="29">
        <f>IF(AN105=0,J105,0)</f>
        <v>0</v>
      </c>
      <c r="AK105" s="29">
        <f>IF(AN105=12,J105,0)</f>
        <v>0</v>
      </c>
      <c r="AL105" s="29">
        <f>IF(AN105=21,J105,0)</f>
        <v>0</v>
      </c>
      <c r="AN105" s="29">
        <v>21</v>
      </c>
      <c r="AO105" s="29">
        <f>G105*0.389967566</f>
        <v>0</v>
      </c>
      <c r="AP105" s="29">
        <f>G105*(1-0.389967566)</f>
        <v>0</v>
      </c>
      <c r="AQ105" s="31" t="s">
        <v>56</v>
      </c>
      <c r="AV105" s="29">
        <f>ROUND(AW105+AX105,2)</f>
        <v>0</v>
      </c>
      <c r="AW105" s="29">
        <f>ROUND(F105*AO105,2)</f>
        <v>0</v>
      </c>
      <c r="AX105" s="29">
        <f>ROUND(F105*AP105,2)</f>
        <v>0</v>
      </c>
      <c r="AY105" s="31" t="s">
        <v>186</v>
      </c>
      <c r="AZ105" s="31" t="s">
        <v>156</v>
      </c>
      <c r="BA105" s="11" t="s">
        <v>63</v>
      </c>
      <c r="BC105" s="29">
        <f>AW105+AX105</f>
        <v>0</v>
      </c>
      <c r="BD105" s="29">
        <f>G105/(100-BE105)*100</f>
        <v>0</v>
      </c>
      <c r="BE105" s="29">
        <v>0</v>
      </c>
      <c r="BF105" s="29">
        <f>105</f>
        <v>105</v>
      </c>
      <c r="BH105" s="29">
        <f>F105*AO105</f>
        <v>0</v>
      </c>
      <c r="BI105" s="29">
        <f>F105*AP105</f>
        <v>0</v>
      </c>
      <c r="BJ105" s="29">
        <f>F105*G105</f>
        <v>0</v>
      </c>
      <c r="BK105" s="31" t="s">
        <v>64</v>
      </c>
      <c r="BL105" s="29">
        <v>61</v>
      </c>
      <c r="BW105" s="29">
        <v>21</v>
      </c>
      <c r="BX105" s="5" t="s">
        <v>239</v>
      </c>
    </row>
    <row r="106" spans="1:76" x14ac:dyDescent="0.25">
      <c r="A106" s="32"/>
      <c r="C106" s="33" t="s">
        <v>240</v>
      </c>
      <c r="D106" s="33" t="s">
        <v>241</v>
      </c>
      <c r="F106" s="34">
        <v>31.7</v>
      </c>
      <c r="K106" s="35"/>
    </row>
    <row r="107" spans="1:76" x14ac:dyDescent="0.25">
      <c r="A107" s="2" t="s">
        <v>242</v>
      </c>
      <c r="B107" s="3" t="s">
        <v>243</v>
      </c>
      <c r="C107" s="96" t="s">
        <v>244</v>
      </c>
      <c r="D107" s="91"/>
      <c r="E107" s="3" t="s">
        <v>59</v>
      </c>
      <c r="F107" s="29">
        <v>123.55</v>
      </c>
      <c r="G107" s="29">
        <v>0</v>
      </c>
      <c r="H107" s="29">
        <f>ROUND(F107*AO107,2)</f>
        <v>0</v>
      </c>
      <c r="I107" s="29">
        <f>ROUND(F107*AP107,2)</f>
        <v>0</v>
      </c>
      <c r="J107" s="29">
        <f>ROUND(F107*G107,2)</f>
        <v>0</v>
      </c>
      <c r="K107" s="30" t="s">
        <v>60</v>
      </c>
      <c r="Z107" s="29">
        <f>ROUND(IF(AQ107="5",BJ107,0),2)</f>
        <v>0</v>
      </c>
      <c r="AB107" s="29">
        <f>ROUND(IF(AQ107="1",BH107,0),2)</f>
        <v>0</v>
      </c>
      <c r="AC107" s="29">
        <f>ROUND(IF(AQ107="1",BI107,0),2)</f>
        <v>0</v>
      </c>
      <c r="AD107" s="29">
        <f>ROUND(IF(AQ107="7",BH107,0),2)</f>
        <v>0</v>
      </c>
      <c r="AE107" s="29">
        <f>ROUND(IF(AQ107="7",BI107,0),2)</f>
        <v>0</v>
      </c>
      <c r="AF107" s="29">
        <f>ROUND(IF(AQ107="2",BH107,0),2)</f>
        <v>0</v>
      </c>
      <c r="AG107" s="29">
        <f>ROUND(IF(AQ107="2",BI107,0),2)</f>
        <v>0</v>
      </c>
      <c r="AH107" s="29">
        <f>ROUND(IF(AQ107="0",BJ107,0),2)</f>
        <v>0</v>
      </c>
      <c r="AI107" s="11" t="s">
        <v>55</v>
      </c>
      <c r="AJ107" s="29">
        <f>IF(AN107=0,J107,0)</f>
        <v>0</v>
      </c>
      <c r="AK107" s="29">
        <f>IF(AN107=12,J107,0)</f>
        <v>0</v>
      </c>
      <c r="AL107" s="29">
        <f>IF(AN107=21,J107,0)</f>
        <v>0</v>
      </c>
      <c r="AN107" s="29">
        <v>21</v>
      </c>
      <c r="AO107" s="29">
        <f>G107*0.10099419</f>
        <v>0</v>
      </c>
      <c r="AP107" s="29">
        <f>G107*(1-0.10099419)</f>
        <v>0</v>
      </c>
      <c r="AQ107" s="31" t="s">
        <v>56</v>
      </c>
      <c r="AV107" s="29">
        <f>ROUND(AW107+AX107,2)</f>
        <v>0</v>
      </c>
      <c r="AW107" s="29">
        <f>ROUND(F107*AO107,2)</f>
        <v>0</v>
      </c>
      <c r="AX107" s="29">
        <f>ROUND(F107*AP107,2)</f>
        <v>0</v>
      </c>
      <c r="AY107" s="31" t="s">
        <v>186</v>
      </c>
      <c r="AZ107" s="31" t="s">
        <v>156</v>
      </c>
      <c r="BA107" s="11" t="s">
        <v>63</v>
      </c>
      <c r="BC107" s="29">
        <f>AW107+AX107</f>
        <v>0</v>
      </c>
      <c r="BD107" s="29">
        <f>G107/(100-BE107)*100</f>
        <v>0</v>
      </c>
      <c r="BE107" s="29">
        <v>0</v>
      </c>
      <c r="BF107" s="29">
        <f>107</f>
        <v>107</v>
      </c>
      <c r="BH107" s="29">
        <f>F107*AO107</f>
        <v>0</v>
      </c>
      <c r="BI107" s="29">
        <f>F107*AP107</f>
        <v>0</v>
      </c>
      <c r="BJ107" s="29">
        <f>F107*G107</f>
        <v>0</v>
      </c>
      <c r="BK107" s="31" t="s">
        <v>64</v>
      </c>
      <c r="BL107" s="29">
        <v>61</v>
      </c>
      <c r="BW107" s="29">
        <v>21</v>
      </c>
      <c r="BX107" s="5" t="s">
        <v>244</v>
      </c>
    </row>
    <row r="108" spans="1:76" ht="13.5" customHeight="1" x14ac:dyDescent="0.25">
      <c r="A108" s="32"/>
      <c r="B108" s="36" t="s">
        <v>77</v>
      </c>
      <c r="C108" s="114" t="s">
        <v>245</v>
      </c>
      <c r="D108" s="115"/>
      <c r="E108" s="115"/>
      <c r="F108" s="115"/>
      <c r="G108" s="115"/>
      <c r="H108" s="115"/>
      <c r="I108" s="115"/>
      <c r="J108" s="115"/>
      <c r="K108" s="116"/>
    </row>
    <row r="109" spans="1:76" x14ac:dyDescent="0.25">
      <c r="A109" s="32"/>
      <c r="C109" s="33" t="s">
        <v>246</v>
      </c>
      <c r="D109" s="33" t="s">
        <v>247</v>
      </c>
      <c r="F109" s="34">
        <v>151.32499999999999</v>
      </c>
      <c r="K109" s="35"/>
    </row>
    <row r="110" spans="1:76" x14ac:dyDescent="0.25">
      <c r="A110" s="32"/>
      <c r="C110" s="33" t="s">
        <v>248</v>
      </c>
      <c r="D110" s="33" t="s">
        <v>249</v>
      </c>
      <c r="F110" s="34">
        <v>6.6849999999999996</v>
      </c>
      <c r="K110" s="35"/>
    </row>
    <row r="111" spans="1:76" x14ac:dyDescent="0.25">
      <c r="A111" s="32"/>
      <c r="C111" s="33" t="s">
        <v>250</v>
      </c>
      <c r="D111" s="33" t="s">
        <v>161</v>
      </c>
      <c r="F111" s="34">
        <v>-34.46</v>
      </c>
      <c r="K111" s="35"/>
    </row>
    <row r="112" spans="1:76" ht="38.25" x14ac:dyDescent="0.25">
      <c r="A112" s="32"/>
      <c r="B112" s="36" t="s">
        <v>67</v>
      </c>
      <c r="C112" s="114" t="s">
        <v>251</v>
      </c>
      <c r="D112" s="115"/>
      <c r="E112" s="115"/>
      <c r="F112" s="115"/>
      <c r="G112" s="115"/>
      <c r="H112" s="115"/>
      <c r="I112" s="115"/>
      <c r="J112" s="115"/>
      <c r="K112" s="116"/>
      <c r="BX112" s="37" t="s">
        <v>251</v>
      </c>
    </row>
    <row r="113" spans="1:76" x14ac:dyDescent="0.25">
      <c r="A113" s="2" t="s">
        <v>252</v>
      </c>
      <c r="B113" s="3" t="s">
        <v>253</v>
      </c>
      <c r="C113" s="96" t="s">
        <v>254</v>
      </c>
      <c r="D113" s="91"/>
      <c r="E113" s="3" t="s">
        <v>59</v>
      </c>
      <c r="F113" s="29">
        <v>40.340000000000003</v>
      </c>
      <c r="G113" s="29">
        <v>0</v>
      </c>
      <c r="H113" s="29">
        <f>ROUND(F113*AO113,2)</f>
        <v>0</v>
      </c>
      <c r="I113" s="29">
        <f>ROUND(F113*AP113,2)</f>
        <v>0</v>
      </c>
      <c r="J113" s="29">
        <f>ROUND(F113*G113,2)</f>
        <v>0</v>
      </c>
      <c r="K113" s="30" t="s">
        <v>60</v>
      </c>
      <c r="Z113" s="29">
        <f>ROUND(IF(AQ113="5",BJ113,0),2)</f>
        <v>0</v>
      </c>
      <c r="AB113" s="29">
        <f>ROUND(IF(AQ113="1",BH113,0),2)</f>
        <v>0</v>
      </c>
      <c r="AC113" s="29">
        <f>ROUND(IF(AQ113="1",BI113,0),2)</f>
        <v>0</v>
      </c>
      <c r="AD113" s="29">
        <f>ROUND(IF(AQ113="7",BH113,0),2)</f>
        <v>0</v>
      </c>
      <c r="AE113" s="29">
        <f>ROUND(IF(AQ113="7",BI113,0),2)</f>
        <v>0</v>
      </c>
      <c r="AF113" s="29">
        <f>ROUND(IF(AQ113="2",BH113,0),2)</f>
        <v>0</v>
      </c>
      <c r="AG113" s="29">
        <f>ROUND(IF(AQ113="2",BI113,0),2)</f>
        <v>0</v>
      </c>
      <c r="AH113" s="29">
        <f>ROUND(IF(AQ113="0",BJ113,0),2)</f>
        <v>0</v>
      </c>
      <c r="AI113" s="11" t="s">
        <v>55</v>
      </c>
      <c r="AJ113" s="29">
        <f>IF(AN113=0,J113,0)</f>
        <v>0</v>
      </c>
      <c r="AK113" s="29">
        <f>IF(AN113=12,J113,0)</f>
        <v>0</v>
      </c>
      <c r="AL113" s="29">
        <f>IF(AN113=21,J113,0)</f>
        <v>0</v>
      </c>
      <c r="AN113" s="29">
        <v>21</v>
      </c>
      <c r="AO113" s="29">
        <f>G113*0</f>
        <v>0</v>
      </c>
      <c r="AP113" s="29">
        <f>G113*(1-0)</f>
        <v>0</v>
      </c>
      <c r="AQ113" s="31" t="s">
        <v>56</v>
      </c>
      <c r="AV113" s="29">
        <f>ROUND(AW113+AX113,2)</f>
        <v>0</v>
      </c>
      <c r="AW113" s="29">
        <f>ROUND(F113*AO113,2)</f>
        <v>0</v>
      </c>
      <c r="AX113" s="29">
        <f>ROUND(F113*AP113,2)</f>
        <v>0</v>
      </c>
      <c r="AY113" s="31" t="s">
        <v>186</v>
      </c>
      <c r="AZ113" s="31" t="s">
        <v>156</v>
      </c>
      <c r="BA113" s="11" t="s">
        <v>63</v>
      </c>
      <c r="BC113" s="29">
        <f>AW113+AX113</f>
        <v>0</v>
      </c>
      <c r="BD113" s="29">
        <f>G113/(100-BE113)*100</f>
        <v>0</v>
      </c>
      <c r="BE113" s="29">
        <v>0</v>
      </c>
      <c r="BF113" s="29">
        <f>113</f>
        <v>113</v>
      </c>
      <c r="BH113" s="29">
        <f>F113*AO113</f>
        <v>0</v>
      </c>
      <c r="BI113" s="29">
        <f>F113*AP113</f>
        <v>0</v>
      </c>
      <c r="BJ113" s="29">
        <f>F113*G113</f>
        <v>0</v>
      </c>
      <c r="BK113" s="31" t="s">
        <v>64</v>
      </c>
      <c r="BL113" s="29">
        <v>61</v>
      </c>
      <c r="BW113" s="29">
        <v>21</v>
      </c>
      <c r="BX113" s="5" t="s">
        <v>254</v>
      </c>
    </row>
    <row r="114" spans="1:76" ht="13.5" customHeight="1" x14ac:dyDescent="0.25">
      <c r="A114" s="32"/>
      <c r="B114" s="36" t="s">
        <v>77</v>
      </c>
      <c r="C114" s="114" t="s">
        <v>255</v>
      </c>
      <c r="D114" s="115"/>
      <c r="E114" s="115"/>
      <c r="F114" s="115"/>
      <c r="G114" s="115"/>
      <c r="H114" s="115"/>
      <c r="I114" s="115"/>
      <c r="J114" s="115"/>
      <c r="K114" s="116"/>
    </row>
    <row r="115" spans="1:76" x14ac:dyDescent="0.25">
      <c r="A115" s="32"/>
      <c r="C115" s="33" t="s">
        <v>256</v>
      </c>
      <c r="D115" s="33" t="s">
        <v>257</v>
      </c>
      <c r="F115" s="34">
        <v>40.340000000000003</v>
      </c>
      <c r="K115" s="35"/>
    </row>
    <row r="116" spans="1:76" ht="25.5" x14ac:dyDescent="0.25">
      <c r="A116" s="32"/>
      <c r="B116" s="36" t="s">
        <v>67</v>
      </c>
      <c r="C116" s="114" t="s">
        <v>258</v>
      </c>
      <c r="D116" s="115"/>
      <c r="E116" s="115"/>
      <c r="F116" s="115"/>
      <c r="G116" s="115"/>
      <c r="H116" s="115"/>
      <c r="I116" s="115"/>
      <c r="J116" s="115"/>
      <c r="K116" s="116"/>
      <c r="BX116" s="37" t="s">
        <v>258</v>
      </c>
    </row>
    <row r="117" spans="1:76" x14ac:dyDescent="0.25">
      <c r="A117" s="38" t="s">
        <v>259</v>
      </c>
      <c r="B117" s="39" t="s">
        <v>260</v>
      </c>
      <c r="C117" s="117" t="s">
        <v>261</v>
      </c>
      <c r="D117" s="118"/>
      <c r="E117" s="39" t="s">
        <v>166</v>
      </c>
      <c r="F117" s="41">
        <v>190.60650000000001</v>
      </c>
      <c r="G117" s="41">
        <v>0</v>
      </c>
      <c r="H117" s="41">
        <f>ROUND(F117*AO117,2)</f>
        <v>0</v>
      </c>
      <c r="I117" s="41">
        <f>ROUND(F117*AP117,2)</f>
        <v>0</v>
      </c>
      <c r="J117" s="41">
        <f>ROUND(F117*G117,2)</f>
        <v>0</v>
      </c>
      <c r="K117" s="42" t="s">
        <v>60</v>
      </c>
      <c r="Z117" s="29">
        <f>ROUND(IF(AQ117="5",BJ117,0),2)</f>
        <v>0</v>
      </c>
      <c r="AB117" s="29">
        <f>ROUND(IF(AQ117="1",BH117,0),2)</f>
        <v>0</v>
      </c>
      <c r="AC117" s="29">
        <f>ROUND(IF(AQ117="1",BI117,0),2)</f>
        <v>0</v>
      </c>
      <c r="AD117" s="29">
        <f>ROUND(IF(AQ117="7",BH117,0),2)</f>
        <v>0</v>
      </c>
      <c r="AE117" s="29">
        <f>ROUND(IF(AQ117="7",BI117,0),2)</f>
        <v>0</v>
      </c>
      <c r="AF117" s="29">
        <f>ROUND(IF(AQ117="2",BH117,0),2)</f>
        <v>0</v>
      </c>
      <c r="AG117" s="29">
        <f>ROUND(IF(AQ117="2",BI117,0),2)</f>
        <v>0</v>
      </c>
      <c r="AH117" s="29">
        <f>ROUND(IF(AQ117="0",BJ117,0),2)</f>
        <v>0</v>
      </c>
      <c r="AI117" s="11" t="s">
        <v>55</v>
      </c>
      <c r="AJ117" s="41">
        <f>IF(AN117=0,J117,0)</f>
        <v>0</v>
      </c>
      <c r="AK117" s="41">
        <f>IF(AN117=12,J117,0)</f>
        <v>0</v>
      </c>
      <c r="AL117" s="41">
        <f>IF(AN117=21,J117,0)</f>
        <v>0</v>
      </c>
      <c r="AN117" s="29">
        <v>21</v>
      </c>
      <c r="AO117" s="29">
        <f>G117*1</f>
        <v>0</v>
      </c>
      <c r="AP117" s="29">
        <f>G117*(1-1)</f>
        <v>0</v>
      </c>
      <c r="AQ117" s="43" t="s">
        <v>56</v>
      </c>
      <c r="AV117" s="29">
        <f>ROUND(AW117+AX117,2)</f>
        <v>0</v>
      </c>
      <c r="AW117" s="29">
        <f>ROUND(F117*AO117,2)</f>
        <v>0</v>
      </c>
      <c r="AX117" s="29">
        <f>ROUND(F117*AP117,2)</f>
        <v>0</v>
      </c>
      <c r="AY117" s="31" t="s">
        <v>186</v>
      </c>
      <c r="AZ117" s="31" t="s">
        <v>156</v>
      </c>
      <c r="BA117" s="11" t="s">
        <v>63</v>
      </c>
      <c r="BC117" s="29">
        <f>AW117+AX117</f>
        <v>0</v>
      </c>
      <c r="BD117" s="29">
        <f>G117/(100-BE117)*100</f>
        <v>0</v>
      </c>
      <c r="BE117" s="29">
        <v>0</v>
      </c>
      <c r="BF117" s="29">
        <f>117</f>
        <v>117</v>
      </c>
      <c r="BH117" s="41">
        <f>F117*AO117</f>
        <v>0</v>
      </c>
      <c r="BI117" s="41">
        <f>F117*AP117</f>
        <v>0</v>
      </c>
      <c r="BJ117" s="41">
        <f>F117*G117</f>
        <v>0</v>
      </c>
      <c r="BK117" s="43" t="s">
        <v>137</v>
      </c>
      <c r="BL117" s="29">
        <v>61</v>
      </c>
      <c r="BW117" s="29">
        <v>21</v>
      </c>
      <c r="BX117" s="40" t="s">
        <v>261</v>
      </c>
    </row>
    <row r="118" spans="1:76" x14ac:dyDescent="0.25">
      <c r="A118" s="32"/>
      <c r="C118" s="33" t="s">
        <v>262</v>
      </c>
      <c r="D118" s="33" t="s">
        <v>51</v>
      </c>
      <c r="F118" s="34">
        <v>181.53</v>
      </c>
      <c r="K118" s="35"/>
    </row>
    <row r="119" spans="1:76" x14ac:dyDescent="0.25">
      <c r="A119" s="32"/>
      <c r="C119" s="33" t="s">
        <v>263</v>
      </c>
      <c r="D119" s="33" t="s">
        <v>51</v>
      </c>
      <c r="F119" s="34">
        <v>9.0764999999999993</v>
      </c>
      <c r="K119" s="35"/>
    </row>
    <row r="120" spans="1:76" ht="76.5" x14ac:dyDescent="0.25">
      <c r="A120" s="32"/>
      <c r="B120" s="36" t="s">
        <v>67</v>
      </c>
      <c r="C120" s="114" t="s">
        <v>264</v>
      </c>
      <c r="D120" s="115"/>
      <c r="E120" s="115"/>
      <c r="F120" s="115"/>
      <c r="G120" s="115"/>
      <c r="H120" s="115"/>
      <c r="I120" s="115"/>
      <c r="J120" s="115"/>
      <c r="K120" s="116"/>
      <c r="BX120" s="44" t="s">
        <v>264</v>
      </c>
    </row>
    <row r="121" spans="1:76" x14ac:dyDescent="0.25">
      <c r="A121" s="25" t="s">
        <v>51</v>
      </c>
      <c r="B121" s="26" t="s">
        <v>265</v>
      </c>
      <c r="C121" s="112" t="s">
        <v>266</v>
      </c>
      <c r="D121" s="113"/>
      <c r="E121" s="27" t="s">
        <v>4</v>
      </c>
      <c r="F121" s="27" t="s">
        <v>4</v>
      </c>
      <c r="G121" s="27" t="s">
        <v>4</v>
      </c>
      <c r="H121" s="1">
        <f>ROUND(SUM(H122:H169),2)</f>
        <v>0</v>
      </c>
      <c r="I121" s="1">
        <f>ROUND(SUM(I122:I169),2)</f>
        <v>0</v>
      </c>
      <c r="J121" s="1">
        <f>ROUND(SUM(J122:J169),2)</f>
        <v>0</v>
      </c>
      <c r="K121" s="28" t="s">
        <v>51</v>
      </c>
      <c r="AI121" s="11" t="s">
        <v>55</v>
      </c>
      <c r="AS121" s="1">
        <f>SUM(AJ122:AJ169)</f>
        <v>0</v>
      </c>
      <c r="AT121" s="1">
        <f>SUM(AK122:AK169)</f>
        <v>0</v>
      </c>
      <c r="AU121" s="1">
        <f>SUM(AL122:AL169)</f>
        <v>0</v>
      </c>
    </row>
    <row r="122" spans="1:76" ht="25.5" x14ac:dyDescent="0.25">
      <c r="A122" s="2" t="s">
        <v>267</v>
      </c>
      <c r="B122" s="3" t="s">
        <v>268</v>
      </c>
      <c r="C122" s="96" t="s">
        <v>269</v>
      </c>
      <c r="D122" s="91"/>
      <c r="E122" s="3" t="s">
        <v>98</v>
      </c>
      <c r="F122" s="29">
        <v>14.4</v>
      </c>
      <c r="G122" s="29">
        <v>0</v>
      </c>
      <c r="H122" s="29">
        <f>ROUND(F122*AO122,2)</f>
        <v>0</v>
      </c>
      <c r="I122" s="29">
        <f>ROUND(F122*AP122,2)</f>
        <v>0</v>
      </c>
      <c r="J122" s="29">
        <f>ROUND(F122*G122,2)</f>
        <v>0</v>
      </c>
      <c r="K122" s="30" t="s">
        <v>60</v>
      </c>
      <c r="Z122" s="29">
        <f>ROUND(IF(AQ122="5",BJ122,0),2)</f>
        <v>0</v>
      </c>
      <c r="AB122" s="29">
        <f>ROUND(IF(AQ122="1",BH122,0),2)</f>
        <v>0</v>
      </c>
      <c r="AC122" s="29">
        <f>ROUND(IF(AQ122="1",BI122,0),2)</f>
        <v>0</v>
      </c>
      <c r="AD122" s="29">
        <f>ROUND(IF(AQ122="7",BH122,0),2)</f>
        <v>0</v>
      </c>
      <c r="AE122" s="29">
        <f>ROUND(IF(AQ122="7",BI122,0),2)</f>
        <v>0</v>
      </c>
      <c r="AF122" s="29">
        <f>ROUND(IF(AQ122="2",BH122,0),2)</f>
        <v>0</v>
      </c>
      <c r="AG122" s="29">
        <f>ROUND(IF(AQ122="2",BI122,0),2)</f>
        <v>0</v>
      </c>
      <c r="AH122" s="29">
        <f>ROUND(IF(AQ122="0",BJ122,0),2)</f>
        <v>0</v>
      </c>
      <c r="AI122" s="11" t="s">
        <v>55</v>
      </c>
      <c r="AJ122" s="29">
        <f>IF(AN122=0,J122,0)</f>
        <v>0</v>
      </c>
      <c r="AK122" s="29">
        <f>IF(AN122=12,J122,0)</f>
        <v>0</v>
      </c>
      <c r="AL122" s="29">
        <f>IF(AN122=21,J122,0)</f>
        <v>0</v>
      </c>
      <c r="AN122" s="29">
        <v>21</v>
      </c>
      <c r="AO122" s="29">
        <f>G122*0</f>
        <v>0</v>
      </c>
      <c r="AP122" s="29">
        <f>G122*(1-0)</f>
        <v>0</v>
      </c>
      <c r="AQ122" s="31" t="s">
        <v>56</v>
      </c>
      <c r="AV122" s="29">
        <f>ROUND(AW122+AX122,2)</f>
        <v>0</v>
      </c>
      <c r="AW122" s="29">
        <f>ROUND(F122*AO122,2)</f>
        <v>0</v>
      </c>
      <c r="AX122" s="29">
        <f>ROUND(F122*AP122,2)</f>
        <v>0</v>
      </c>
      <c r="AY122" s="31" t="s">
        <v>270</v>
      </c>
      <c r="AZ122" s="31" t="s">
        <v>156</v>
      </c>
      <c r="BA122" s="11" t="s">
        <v>63</v>
      </c>
      <c r="BC122" s="29">
        <f>AW122+AX122</f>
        <v>0</v>
      </c>
      <c r="BD122" s="29">
        <f>G122/(100-BE122)*100</f>
        <v>0</v>
      </c>
      <c r="BE122" s="29">
        <v>0</v>
      </c>
      <c r="BF122" s="29">
        <f>122</f>
        <v>122</v>
      </c>
      <c r="BH122" s="29">
        <f>F122*AO122</f>
        <v>0</v>
      </c>
      <c r="BI122" s="29">
        <f>F122*AP122</f>
        <v>0</v>
      </c>
      <c r="BJ122" s="29">
        <f>F122*G122</f>
        <v>0</v>
      </c>
      <c r="BK122" s="31" t="s">
        <v>64</v>
      </c>
      <c r="BL122" s="29">
        <v>62</v>
      </c>
      <c r="BW122" s="29">
        <v>21</v>
      </c>
      <c r="BX122" s="5" t="s">
        <v>269</v>
      </c>
    </row>
    <row r="123" spans="1:76" x14ac:dyDescent="0.25">
      <c r="A123" s="32"/>
      <c r="C123" s="33" t="s">
        <v>271</v>
      </c>
      <c r="D123" s="33" t="s">
        <v>272</v>
      </c>
      <c r="F123" s="34">
        <v>14.4</v>
      </c>
      <c r="K123" s="35"/>
    </row>
    <row r="124" spans="1:76" x14ac:dyDescent="0.25">
      <c r="A124" s="2" t="s">
        <v>273</v>
      </c>
      <c r="B124" s="3" t="s">
        <v>274</v>
      </c>
      <c r="C124" s="96" t="s">
        <v>275</v>
      </c>
      <c r="D124" s="91"/>
      <c r="E124" s="3" t="s">
        <v>59</v>
      </c>
      <c r="F124" s="29">
        <v>104.88065</v>
      </c>
      <c r="G124" s="29">
        <v>0</v>
      </c>
      <c r="H124" s="29">
        <f>ROUND(F124*AO124,2)</f>
        <v>0</v>
      </c>
      <c r="I124" s="29">
        <f>ROUND(F124*AP124,2)</f>
        <v>0</v>
      </c>
      <c r="J124" s="29">
        <f>ROUND(F124*G124,2)</f>
        <v>0</v>
      </c>
      <c r="K124" s="30" t="s">
        <v>60</v>
      </c>
      <c r="Z124" s="29">
        <f>ROUND(IF(AQ124="5",BJ124,0),2)</f>
        <v>0</v>
      </c>
      <c r="AB124" s="29">
        <f>ROUND(IF(AQ124="1",BH124,0),2)</f>
        <v>0</v>
      </c>
      <c r="AC124" s="29">
        <f>ROUND(IF(AQ124="1",BI124,0),2)</f>
        <v>0</v>
      </c>
      <c r="AD124" s="29">
        <f>ROUND(IF(AQ124="7",BH124,0),2)</f>
        <v>0</v>
      </c>
      <c r="AE124" s="29">
        <f>ROUND(IF(AQ124="7",BI124,0),2)</f>
        <v>0</v>
      </c>
      <c r="AF124" s="29">
        <f>ROUND(IF(AQ124="2",BH124,0),2)</f>
        <v>0</v>
      </c>
      <c r="AG124" s="29">
        <f>ROUND(IF(AQ124="2",BI124,0),2)</f>
        <v>0</v>
      </c>
      <c r="AH124" s="29">
        <f>ROUND(IF(AQ124="0",BJ124,0),2)</f>
        <v>0</v>
      </c>
      <c r="AI124" s="11" t="s">
        <v>55</v>
      </c>
      <c r="AJ124" s="29">
        <f>IF(AN124=0,J124,0)</f>
        <v>0</v>
      </c>
      <c r="AK124" s="29">
        <f>IF(AN124=12,J124,0)</f>
        <v>0</v>
      </c>
      <c r="AL124" s="29">
        <f>IF(AN124=21,J124,0)</f>
        <v>0</v>
      </c>
      <c r="AN124" s="29">
        <v>21</v>
      </c>
      <c r="AO124" s="29">
        <f>G124*0.06217419</f>
        <v>0</v>
      </c>
      <c r="AP124" s="29">
        <f>G124*(1-0.06217419)</f>
        <v>0</v>
      </c>
      <c r="AQ124" s="31" t="s">
        <v>56</v>
      </c>
      <c r="AV124" s="29">
        <f>ROUND(AW124+AX124,2)</f>
        <v>0</v>
      </c>
      <c r="AW124" s="29">
        <f>ROUND(F124*AO124,2)</f>
        <v>0</v>
      </c>
      <c r="AX124" s="29">
        <f>ROUND(F124*AP124,2)</f>
        <v>0</v>
      </c>
      <c r="AY124" s="31" t="s">
        <v>270</v>
      </c>
      <c r="AZ124" s="31" t="s">
        <v>156</v>
      </c>
      <c r="BA124" s="11" t="s">
        <v>63</v>
      </c>
      <c r="BC124" s="29">
        <f>AW124+AX124</f>
        <v>0</v>
      </c>
      <c r="BD124" s="29">
        <f>G124/(100-BE124)*100</f>
        <v>0</v>
      </c>
      <c r="BE124" s="29">
        <v>0</v>
      </c>
      <c r="BF124" s="29">
        <f>124</f>
        <v>124</v>
      </c>
      <c r="BH124" s="29">
        <f>F124*AO124</f>
        <v>0</v>
      </c>
      <c r="BI124" s="29">
        <f>F124*AP124</f>
        <v>0</v>
      </c>
      <c r="BJ124" s="29">
        <f>F124*G124</f>
        <v>0</v>
      </c>
      <c r="BK124" s="31" t="s">
        <v>64</v>
      </c>
      <c r="BL124" s="29">
        <v>62</v>
      </c>
      <c r="BW124" s="29">
        <v>21</v>
      </c>
      <c r="BX124" s="5" t="s">
        <v>275</v>
      </c>
    </row>
    <row r="125" spans="1:76" x14ac:dyDescent="0.25">
      <c r="A125" s="32"/>
      <c r="C125" s="33" t="s">
        <v>276</v>
      </c>
      <c r="D125" s="33" t="s">
        <v>277</v>
      </c>
      <c r="F125" s="34">
        <v>114.39565</v>
      </c>
      <c r="K125" s="35"/>
    </row>
    <row r="126" spans="1:76" x14ac:dyDescent="0.25">
      <c r="A126" s="32"/>
      <c r="C126" s="33" t="s">
        <v>278</v>
      </c>
      <c r="D126" s="33" t="s">
        <v>279</v>
      </c>
      <c r="F126" s="34">
        <v>-22.416</v>
      </c>
      <c r="K126" s="35"/>
    </row>
    <row r="127" spans="1:76" x14ac:dyDescent="0.25">
      <c r="A127" s="32"/>
      <c r="C127" s="33" t="s">
        <v>280</v>
      </c>
      <c r="D127" s="33" t="s">
        <v>176</v>
      </c>
      <c r="F127" s="34">
        <v>12.901</v>
      </c>
      <c r="K127" s="35"/>
    </row>
    <row r="128" spans="1:76" x14ac:dyDescent="0.25">
      <c r="A128" s="2" t="s">
        <v>281</v>
      </c>
      <c r="B128" s="3" t="s">
        <v>282</v>
      </c>
      <c r="C128" s="96" t="s">
        <v>283</v>
      </c>
      <c r="D128" s="91"/>
      <c r="E128" s="3" t="s">
        <v>59</v>
      </c>
      <c r="F128" s="29">
        <v>25.420500000000001</v>
      </c>
      <c r="G128" s="29">
        <v>0</v>
      </c>
      <c r="H128" s="29">
        <f>ROUND(F128*AO128,2)</f>
        <v>0</v>
      </c>
      <c r="I128" s="29">
        <f>ROUND(F128*AP128,2)</f>
        <v>0</v>
      </c>
      <c r="J128" s="29">
        <f>ROUND(F128*G128,2)</f>
        <v>0</v>
      </c>
      <c r="K128" s="30" t="s">
        <v>60</v>
      </c>
      <c r="Z128" s="29">
        <f>ROUND(IF(AQ128="5",BJ128,0),2)</f>
        <v>0</v>
      </c>
      <c r="AB128" s="29">
        <f>ROUND(IF(AQ128="1",BH128,0),2)</f>
        <v>0</v>
      </c>
      <c r="AC128" s="29">
        <f>ROUND(IF(AQ128="1",BI128,0),2)</f>
        <v>0</v>
      </c>
      <c r="AD128" s="29">
        <f>ROUND(IF(AQ128="7",BH128,0),2)</f>
        <v>0</v>
      </c>
      <c r="AE128" s="29">
        <f>ROUND(IF(AQ128="7",BI128,0),2)</f>
        <v>0</v>
      </c>
      <c r="AF128" s="29">
        <f>ROUND(IF(AQ128="2",BH128,0),2)</f>
        <v>0</v>
      </c>
      <c r="AG128" s="29">
        <f>ROUND(IF(AQ128="2",BI128,0),2)</f>
        <v>0</v>
      </c>
      <c r="AH128" s="29">
        <f>ROUND(IF(AQ128="0",BJ128,0),2)</f>
        <v>0</v>
      </c>
      <c r="AI128" s="11" t="s">
        <v>55</v>
      </c>
      <c r="AJ128" s="29">
        <f>IF(AN128=0,J128,0)</f>
        <v>0</v>
      </c>
      <c r="AK128" s="29">
        <f>IF(AN128=12,J128,0)</f>
        <v>0</v>
      </c>
      <c r="AL128" s="29">
        <f>IF(AN128=21,J128,0)</f>
        <v>0</v>
      </c>
      <c r="AN128" s="29">
        <v>21</v>
      </c>
      <c r="AO128" s="29">
        <f>G128*0.536576431</f>
        <v>0</v>
      </c>
      <c r="AP128" s="29">
        <f>G128*(1-0.536576431)</f>
        <v>0</v>
      </c>
      <c r="AQ128" s="31" t="s">
        <v>56</v>
      </c>
      <c r="AV128" s="29">
        <f>ROUND(AW128+AX128,2)</f>
        <v>0</v>
      </c>
      <c r="AW128" s="29">
        <f>ROUND(F128*AO128,2)</f>
        <v>0</v>
      </c>
      <c r="AX128" s="29">
        <f>ROUND(F128*AP128,2)</f>
        <v>0</v>
      </c>
      <c r="AY128" s="31" t="s">
        <v>270</v>
      </c>
      <c r="AZ128" s="31" t="s">
        <v>156</v>
      </c>
      <c r="BA128" s="11" t="s">
        <v>63</v>
      </c>
      <c r="BC128" s="29">
        <f>AW128+AX128</f>
        <v>0</v>
      </c>
      <c r="BD128" s="29">
        <f>G128/(100-BE128)*100</f>
        <v>0</v>
      </c>
      <c r="BE128" s="29">
        <v>0</v>
      </c>
      <c r="BF128" s="29">
        <f>128</f>
        <v>128</v>
      </c>
      <c r="BH128" s="29">
        <f>F128*AO128</f>
        <v>0</v>
      </c>
      <c r="BI128" s="29">
        <f>F128*AP128</f>
        <v>0</v>
      </c>
      <c r="BJ128" s="29">
        <f>F128*G128</f>
        <v>0</v>
      </c>
      <c r="BK128" s="31" t="s">
        <v>64</v>
      </c>
      <c r="BL128" s="29">
        <v>62</v>
      </c>
      <c r="BW128" s="29">
        <v>21</v>
      </c>
      <c r="BX128" s="5" t="s">
        <v>283</v>
      </c>
    </row>
    <row r="129" spans="1:76" ht="13.5" customHeight="1" x14ac:dyDescent="0.25">
      <c r="A129" s="32"/>
      <c r="B129" s="36" t="s">
        <v>77</v>
      </c>
      <c r="C129" s="114" t="s">
        <v>284</v>
      </c>
      <c r="D129" s="115"/>
      <c r="E129" s="115"/>
      <c r="F129" s="115"/>
      <c r="G129" s="115"/>
      <c r="H129" s="115"/>
      <c r="I129" s="115"/>
      <c r="J129" s="115"/>
      <c r="K129" s="116"/>
    </row>
    <row r="130" spans="1:76" x14ac:dyDescent="0.25">
      <c r="A130" s="32"/>
      <c r="C130" s="33" t="s">
        <v>285</v>
      </c>
      <c r="D130" s="33" t="s">
        <v>286</v>
      </c>
      <c r="F130" s="34">
        <v>42.220500000000001</v>
      </c>
      <c r="K130" s="35"/>
    </row>
    <row r="131" spans="1:76" x14ac:dyDescent="0.25">
      <c r="A131" s="32"/>
      <c r="C131" s="33" t="s">
        <v>287</v>
      </c>
      <c r="D131" s="33" t="s">
        <v>288</v>
      </c>
      <c r="F131" s="34">
        <v>-16.8</v>
      </c>
      <c r="K131" s="35"/>
    </row>
    <row r="132" spans="1:76" ht="51" x14ac:dyDescent="0.25">
      <c r="A132" s="32"/>
      <c r="B132" s="36" t="s">
        <v>67</v>
      </c>
      <c r="C132" s="114" t="s">
        <v>289</v>
      </c>
      <c r="D132" s="115"/>
      <c r="E132" s="115"/>
      <c r="F132" s="115"/>
      <c r="G132" s="115"/>
      <c r="H132" s="115"/>
      <c r="I132" s="115"/>
      <c r="J132" s="115"/>
      <c r="K132" s="116"/>
      <c r="BX132" s="37" t="s">
        <v>289</v>
      </c>
    </row>
    <row r="133" spans="1:76" x14ac:dyDescent="0.25">
      <c r="A133" s="2" t="s">
        <v>290</v>
      </c>
      <c r="B133" s="3" t="s">
        <v>291</v>
      </c>
      <c r="C133" s="96" t="s">
        <v>292</v>
      </c>
      <c r="D133" s="91"/>
      <c r="E133" s="3" t="s">
        <v>59</v>
      </c>
      <c r="F133" s="29">
        <v>6.3040000000000003</v>
      </c>
      <c r="G133" s="29">
        <v>0</v>
      </c>
      <c r="H133" s="29">
        <f>ROUND(F133*AO133,2)</f>
        <v>0</v>
      </c>
      <c r="I133" s="29">
        <f>ROUND(F133*AP133,2)</f>
        <v>0</v>
      </c>
      <c r="J133" s="29">
        <f>ROUND(F133*G133,2)</f>
        <v>0</v>
      </c>
      <c r="K133" s="30" t="s">
        <v>60</v>
      </c>
      <c r="Z133" s="29">
        <f>ROUND(IF(AQ133="5",BJ133,0),2)</f>
        <v>0</v>
      </c>
      <c r="AB133" s="29">
        <f>ROUND(IF(AQ133="1",BH133,0),2)</f>
        <v>0</v>
      </c>
      <c r="AC133" s="29">
        <f>ROUND(IF(AQ133="1",BI133,0),2)</f>
        <v>0</v>
      </c>
      <c r="AD133" s="29">
        <f>ROUND(IF(AQ133="7",BH133,0),2)</f>
        <v>0</v>
      </c>
      <c r="AE133" s="29">
        <f>ROUND(IF(AQ133="7",BI133,0),2)</f>
        <v>0</v>
      </c>
      <c r="AF133" s="29">
        <f>ROUND(IF(AQ133="2",BH133,0),2)</f>
        <v>0</v>
      </c>
      <c r="AG133" s="29">
        <f>ROUND(IF(AQ133="2",BI133,0),2)</f>
        <v>0</v>
      </c>
      <c r="AH133" s="29">
        <f>ROUND(IF(AQ133="0",BJ133,0),2)</f>
        <v>0</v>
      </c>
      <c r="AI133" s="11" t="s">
        <v>55</v>
      </c>
      <c r="AJ133" s="29">
        <f>IF(AN133=0,J133,0)</f>
        <v>0</v>
      </c>
      <c r="AK133" s="29">
        <f>IF(AN133=12,J133,0)</f>
        <v>0</v>
      </c>
      <c r="AL133" s="29">
        <f>IF(AN133=21,J133,0)</f>
        <v>0</v>
      </c>
      <c r="AN133" s="29">
        <v>21</v>
      </c>
      <c r="AO133" s="29">
        <f>G133*0.559431534</f>
        <v>0</v>
      </c>
      <c r="AP133" s="29">
        <f>G133*(1-0.559431534)</f>
        <v>0</v>
      </c>
      <c r="AQ133" s="31" t="s">
        <v>56</v>
      </c>
      <c r="AV133" s="29">
        <f>ROUND(AW133+AX133,2)</f>
        <v>0</v>
      </c>
      <c r="AW133" s="29">
        <f>ROUND(F133*AO133,2)</f>
        <v>0</v>
      </c>
      <c r="AX133" s="29">
        <f>ROUND(F133*AP133,2)</f>
        <v>0</v>
      </c>
      <c r="AY133" s="31" t="s">
        <v>270</v>
      </c>
      <c r="AZ133" s="31" t="s">
        <v>156</v>
      </c>
      <c r="BA133" s="11" t="s">
        <v>63</v>
      </c>
      <c r="BC133" s="29">
        <f>AW133+AX133</f>
        <v>0</v>
      </c>
      <c r="BD133" s="29">
        <f>G133/(100-BE133)*100</f>
        <v>0</v>
      </c>
      <c r="BE133" s="29">
        <v>0</v>
      </c>
      <c r="BF133" s="29">
        <f>133</f>
        <v>133</v>
      </c>
      <c r="BH133" s="29">
        <f>F133*AO133</f>
        <v>0</v>
      </c>
      <c r="BI133" s="29">
        <f>F133*AP133</f>
        <v>0</v>
      </c>
      <c r="BJ133" s="29">
        <f>F133*G133</f>
        <v>0</v>
      </c>
      <c r="BK133" s="31" t="s">
        <v>64</v>
      </c>
      <c r="BL133" s="29">
        <v>62</v>
      </c>
      <c r="BW133" s="29">
        <v>21</v>
      </c>
      <c r="BX133" s="5" t="s">
        <v>292</v>
      </c>
    </row>
    <row r="134" spans="1:76" ht="13.5" customHeight="1" x14ac:dyDescent="0.25">
      <c r="A134" s="32"/>
      <c r="B134" s="36" t="s">
        <v>77</v>
      </c>
      <c r="C134" s="114" t="s">
        <v>284</v>
      </c>
      <c r="D134" s="115"/>
      <c r="E134" s="115"/>
      <c r="F134" s="115"/>
      <c r="G134" s="115"/>
      <c r="H134" s="115"/>
      <c r="I134" s="115"/>
      <c r="J134" s="115"/>
      <c r="K134" s="116"/>
    </row>
    <row r="135" spans="1:76" x14ac:dyDescent="0.25">
      <c r="A135" s="32"/>
      <c r="C135" s="33" t="s">
        <v>293</v>
      </c>
      <c r="D135" s="33" t="s">
        <v>294</v>
      </c>
      <c r="F135" s="34">
        <v>6.3040000000000003</v>
      </c>
      <c r="K135" s="35"/>
    </row>
    <row r="136" spans="1:76" ht="51" x14ac:dyDescent="0.25">
      <c r="A136" s="32"/>
      <c r="B136" s="36" t="s">
        <v>67</v>
      </c>
      <c r="C136" s="114" t="s">
        <v>295</v>
      </c>
      <c r="D136" s="115"/>
      <c r="E136" s="115"/>
      <c r="F136" s="115"/>
      <c r="G136" s="115"/>
      <c r="H136" s="115"/>
      <c r="I136" s="115"/>
      <c r="J136" s="115"/>
      <c r="K136" s="116"/>
      <c r="BX136" s="37" t="s">
        <v>295</v>
      </c>
    </row>
    <row r="137" spans="1:76" x14ac:dyDescent="0.25">
      <c r="A137" s="2" t="s">
        <v>296</v>
      </c>
      <c r="B137" s="3" t="s">
        <v>297</v>
      </c>
      <c r="C137" s="96" t="s">
        <v>298</v>
      </c>
      <c r="D137" s="91"/>
      <c r="E137" s="3" t="s">
        <v>59</v>
      </c>
      <c r="F137" s="29">
        <v>6.6849999999999996</v>
      </c>
      <c r="G137" s="29">
        <v>0</v>
      </c>
      <c r="H137" s="29">
        <f>ROUND(F137*AO137,2)</f>
        <v>0</v>
      </c>
      <c r="I137" s="29">
        <f>ROUND(F137*AP137,2)</f>
        <v>0</v>
      </c>
      <c r="J137" s="29">
        <f>ROUND(F137*G137,2)</f>
        <v>0</v>
      </c>
      <c r="K137" s="30" t="s">
        <v>60</v>
      </c>
      <c r="Z137" s="29">
        <f>ROUND(IF(AQ137="5",BJ137,0),2)</f>
        <v>0</v>
      </c>
      <c r="AB137" s="29">
        <f>ROUND(IF(AQ137="1",BH137,0),2)</f>
        <v>0</v>
      </c>
      <c r="AC137" s="29">
        <f>ROUND(IF(AQ137="1",BI137,0),2)</f>
        <v>0</v>
      </c>
      <c r="AD137" s="29">
        <f>ROUND(IF(AQ137="7",BH137,0),2)</f>
        <v>0</v>
      </c>
      <c r="AE137" s="29">
        <f>ROUND(IF(AQ137="7",BI137,0),2)</f>
        <v>0</v>
      </c>
      <c r="AF137" s="29">
        <f>ROUND(IF(AQ137="2",BH137,0),2)</f>
        <v>0</v>
      </c>
      <c r="AG137" s="29">
        <f>ROUND(IF(AQ137="2",BI137,0),2)</f>
        <v>0</v>
      </c>
      <c r="AH137" s="29">
        <f>ROUND(IF(AQ137="0",BJ137,0),2)</f>
        <v>0</v>
      </c>
      <c r="AI137" s="11" t="s">
        <v>55</v>
      </c>
      <c r="AJ137" s="29">
        <f>IF(AN137=0,J137,0)</f>
        <v>0</v>
      </c>
      <c r="AK137" s="29">
        <f>IF(AN137=12,J137,0)</f>
        <v>0</v>
      </c>
      <c r="AL137" s="29">
        <f>IF(AN137=21,J137,0)</f>
        <v>0</v>
      </c>
      <c r="AN137" s="29">
        <v>21</v>
      </c>
      <c r="AO137" s="29">
        <f>G137*0.321403067</f>
        <v>0</v>
      </c>
      <c r="AP137" s="29">
        <f>G137*(1-0.321403067)</f>
        <v>0</v>
      </c>
      <c r="AQ137" s="31" t="s">
        <v>56</v>
      </c>
      <c r="AV137" s="29">
        <f>ROUND(AW137+AX137,2)</f>
        <v>0</v>
      </c>
      <c r="AW137" s="29">
        <f>ROUND(F137*AO137,2)</f>
        <v>0</v>
      </c>
      <c r="AX137" s="29">
        <f>ROUND(F137*AP137,2)</f>
        <v>0</v>
      </c>
      <c r="AY137" s="31" t="s">
        <v>270</v>
      </c>
      <c r="AZ137" s="31" t="s">
        <v>156</v>
      </c>
      <c r="BA137" s="11" t="s">
        <v>63</v>
      </c>
      <c r="BC137" s="29">
        <f>AW137+AX137</f>
        <v>0</v>
      </c>
      <c r="BD137" s="29">
        <f>G137/(100-BE137)*100</f>
        <v>0</v>
      </c>
      <c r="BE137" s="29">
        <v>0</v>
      </c>
      <c r="BF137" s="29">
        <f>137</f>
        <v>137</v>
      </c>
      <c r="BH137" s="29">
        <f>F137*AO137</f>
        <v>0</v>
      </c>
      <c r="BI137" s="29">
        <f>F137*AP137</f>
        <v>0</v>
      </c>
      <c r="BJ137" s="29">
        <f>F137*G137</f>
        <v>0</v>
      </c>
      <c r="BK137" s="31" t="s">
        <v>64</v>
      </c>
      <c r="BL137" s="29">
        <v>62</v>
      </c>
      <c r="BW137" s="29">
        <v>21</v>
      </c>
      <c r="BX137" s="5" t="s">
        <v>298</v>
      </c>
    </row>
    <row r="138" spans="1:76" ht="13.5" customHeight="1" x14ac:dyDescent="0.25">
      <c r="A138" s="32"/>
      <c r="B138" s="36" t="s">
        <v>77</v>
      </c>
      <c r="C138" s="114" t="s">
        <v>284</v>
      </c>
      <c r="D138" s="115"/>
      <c r="E138" s="115"/>
      <c r="F138" s="115"/>
      <c r="G138" s="115"/>
      <c r="H138" s="115"/>
      <c r="I138" s="115"/>
      <c r="J138" s="115"/>
      <c r="K138" s="116"/>
    </row>
    <row r="139" spans="1:76" x14ac:dyDescent="0.25">
      <c r="A139" s="32"/>
      <c r="C139" s="33" t="s">
        <v>299</v>
      </c>
      <c r="D139" s="33" t="s">
        <v>176</v>
      </c>
      <c r="F139" s="34">
        <v>6.6849999999999996</v>
      </c>
      <c r="K139" s="35"/>
    </row>
    <row r="140" spans="1:76" ht="38.25" x14ac:dyDescent="0.25">
      <c r="A140" s="32"/>
      <c r="B140" s="36" t="s">
        <v>67</v>
      </c>
      <c r="C140" s="114" t="s">
        <v>300</v>
      </c>
      <c r="D140" s="115"/>
      <c r="E140" s="115"/>
      <c r="F140" s="115"/>
      <c r="G140" s="115"/>
      <c r="H140" s="115"/>
      <c r="I140" s="115"/>
      <c r="J140" s="115"/>
      <c r="K140" s="116"/>
      <c r="BX140" s="37" t="s">
        <v>300</v>
      </c>
    </row>
    <row r="141" spans="1:76" x14ac:dyDescent="0.25">
      <c r="A141" s="2" t="s">
        <v>69</v>
      </c>
      <c r="B141" s="3" t="s">
        <v>301</v>
      </c>
      <c r="C141" s="96" t="s">
        <v>302</v>
      </c>
      <c r="D141" s="91"/>
      <c r="E141" s="3" t="s">
        <v>59</v>
      </c>
      <c r="F141" s="29">
        <v>314.64195000000001</v>
      </c>
      <c r="G141" s="29">
        <v>0</v>
      </c>
      <c r="H141" s="29">
        <f>ROUND(F141*AO141,2)</f>
        <v>0</v>
      </c>
      <c r="I141" s="29">
        <f>ROUND(F141*AP141,2)</f>
        <v>0</v>
      </c>
      <c r="J141" s="29">
        <f>ROUND(F141*G141,2)</f>
        <v>0</v>
      </c>
      <c r="K141" s="30" t="s">
        <v>60</v>
      </c>
      <c r="Z141" s="29">
        <f>ROUND(IF(AQ141="5",BJ141,0),2)</f>
        <v>0</v>
      </c>
      <c r="AB141" s="29">
        <f>ROUND(IF(AQ141="1",BH141,0),2)</f>
        <v>0</v>
      </c>
      <c r="AC141" s="29">
        <f>ROUND(IF(AQ141="1",BI141,0),2)</f>
        <v>0</v>
      </c>
      <c r="AD141" s="29">
        <f>ROUND(IF(AQ141="7",BH141,0),2)</f>
        <v>0</v>
      </c>
      <c r="AE141" s="29">
        <f>ROUND(IF(AQ141="7",BI141,0),2)</f>
        <v>0</v>
      </c>
      <c r="AF141" s="29">
        <f>ROUND(IF(AQ141="2",BH141,0),2)</f>
        <v>0</v>
      </c>
      <c r="AG141" s="29">
        <f>ROUND(IF(AQ141="2",BI141,0),2)</f>
        <v>0</v>
      </c>
      <c r="AH141" s="29">
        <f>ROUND(IF(AQ141="0",BJ141,0),2)</f>
        <v>0</v>
      </c>
      <c r="AI141" s="11" t="s">
        <v>55</v>
      </c>
      <c r="AJ141" s="29">
        <f>IF(AN141=0,J141,0)</f>
        <v>0</v>
      </c>
      <c r="AK141" s="29">
        <f>IF(AN141=12,J141,0)</f>
        <v>0</v>
      </c>
      <c r="AL141" s="29">
        <f>IF(AN141=21,J141,0)</f>
        <v>0</v>
      </c>
      <c r="AN141" s="29">
        <v>21</v>
      </c>
      <c r="AO141" s="29">
        <f>G141*0</f>
        <v>0</v>
      </c>
      <c r="AP141" s="29">
        <f>G141*(1-0)</f>
        <v>0</v>
      </c>
      <c r="AQ141" s="31" t="s">
        <v>56</v>
      </c>
      <c r="AV141" s="29">
        <f>ROUND(AW141+AX141,2)</f>
        <v>0</v>
      </c>
      <c r="AW141" s="29">
        <f>ROUND(F141*AO141,2)</f>
        <v>0</v>
      </c>
      <c r="AX141" s="29">
        <f>ROUND(F141*AP141,2)</f>
        <v>0</v>
      </c>
      <c r="AY141" s="31" t="s">
        <v>270</v>
      </c>
      <c r="AZ141" s="31" t="s">
        <v>156</v>
      </c>
      <c r="BA141" s="11" t="s">
        <v>63</v>
      </c>
      <c r="BC141" s="29">
        <f>AW141+AX141</f>
        <v>0</v>
      </c>
      <c r="BD141" s="29">
        <f>G141/(100-BE141)*100</f>
        <v>0</v>
      </c>
      <c r="BE141" s="29">
        <v>0</v>
      </c>
      <c r="BF141" s="29">
        <f>141</f>
        <v>141</v>
      </c>
      <c r="BH141" s="29">
        <f>F141*AO141</f>
        <v>0</v>
      </c>
      <c r="BI141" s="29">
        <f>F141*AP141</f>
        <v>0</v>
      </c>
      <c r="BJ141" s="29">
        <f>F141*G141</f>
        <v>0</v>
      </c>
      <c r="BK141" s="31" t="s">
        <v>64</v>
      </c>
      <c r="BL141" s="29">
        <v>62</v>
      </c>
      <c r="BW141" s="29">
        <v>21</v>
      </c>
      <c r="BX141" s="5" t="s">
        <v>302</v>
      </c>
    </row>
    <row r="142" spans="1:76" x14ac:dyDescent="0.25">
      <c r="A142" s="32"/>
      <c r="C142" s="33" t="s">
        <v>303</v>
      </c>
      <c r="D142" s="33" t="s">
        <v>304</v>
      </c>
      <c r="F142" s="34">
        <v>104.88065</v>
      </c>
      <c r="K142" s="35"/>
    </row>
    <row r="143" spans="1:76" x14ac:dyDescent="0.25">
      <c r="A143" s="32"/>
      <c r="C143" s="33" t="s">
        <v>303</v>
      </c>
      <c r="D143" s="33" t="s">
        <v>305</v>
      </c>
      <c r="F143" s="34">
        <v>104.88065</v>
      </c>
      <c r="K143" s="35"/>
    </row>
    <row r="144" spans="1:76" x14ac:dyDescent="0.25">
      <c r="A144" s="32"/>
      <c r="C144" s="33" t="s">
        <v>303</v>
      </c>
      <c r="D144" s="33" t="s">
        <v>306</v>
      </c>
      <c r="F144" s="34">
        <v>104.88065</v>
      </c>
      <c r="K144" s="35"/>
    </row>
    <row r="145" spans="1:76" ht="25.5" x14ac:dyDescent="0.25">
      <c r="A145" s="32"/>
      <c r="B145" s="36" t="s">
        <v>67</v>
      </c>
      <c r="C145" s="114" t="s">
        <v>307</v>
      </c>
      <c r="D145" s="115"/>
      <c r="E145" s="115"/>
      <c r="F145" s="115"/>
      <c r="G145" s="115"/>
      <c r="H145" s="115"/>
      <c r="I145" s="115"/>
      <c r="J145" s="115"/>
      <c r="K145" s="116"/>
      <c r="BX145" s="37" t="s">
        <v>307</v>
      </c>
    </row>
    <row r="146" spans="1:76" x14ac:dyDescent="0.25">
      <c r="A146" s="38" t="s">
        <v>308</v>
      </c>
      <c r="B146" s="39" t="s">
        <v>309</v>
      </c>
      <c r="C146" s="117" t="s">
        <v>310</v>
      </c>
      <c r="D146" s="118"/>
      <c r="E146" s="39" t="s">
        <v>166</v>
      </c>
      <c r="F146" s="41">
        <v>59.46734</v>
      </c>
      <c r="G146" s="41">
        <v>0</v>
      </c>
      <c r="H146" s="41">
        <f>ROUND(F146*AO146,2)</f>
        <v>0</v>
      </c>
      <c r="I146" s="41">
        <f>ROUND(F146*AP146,2)</f>
        <v>0</v>
      </c>
      <c r="J146" s="41">
        <f>ROUND(F146*G146,2)</f>
        <v>0</v>
      </c>
      <c r="K146" s="42" t="s">
        <v>60</v>
      </c>
      <c r="Z146" s="29">
        <f>ROUND(IF(AQ146="5",BJ146,0),2)</f>
        <v>0</v>
      </c>
      <c r="AB146" s="29">
        <f>ROUND(IF(AQ146="1",BH146,0),2)</f>
        <v>0</v>
      </c>
      <c r="AC146" s="29">
        <f>ROUND(IF(AQ146="1",BI146,0),2)</f>
        <v>0</v>
      </c>
      <c r="AD146" s="29">
        <f>ROUND(IF(AQ146="7",BH146,0),2)</f>
        <v>0</v>
      </c>
      <c r="AE146" s="29">
        <f>ROUND(IF(AQ146="7",BI146,0),2)</f>
        <v>0</v>
      </c>
      <c r="AF146" s="29">
        <f>ROUND(IF(AQ146="2",BH146,0),2)</f>
        <v>0</v>
      </c>
      <c r="AG146" s="29">
        <f>ROUND(IF(AQ146="2",BI146,0),2)</f>
        <v>0</v>
      </c>
      <c r="AH146" s="29">
        <f>ROUND(IF(AQ146="0",BJ146,0),2)</f>
        <v>0</v>
      </c>
      <c r="AI146" s="11" t="s">
        <v>55</v>
      </c>
      <c r="AJ146" s="41">
        <f>IF(AN146=0,J146,0)</f>
        <v>0</v>
      </c>
      <c r="AK146" s="41">
        <f>IF(AN146=12,J146,0)</f>
        <v>0</v>
      </c>
      <c r="AL146" s="41">
        <f>IF(AN146=21,J146,0)</f>
        <v>0</v>
      </c>
      <c r="AN146" s="29">
        <v>21</v>
      </c>
      <c r="AO146" s="29">
        <f>G146*1</f>
        <v>0</v>
      </c>
      <c r="AP146" s="29">
        <f>G146*(1-1)</f>
        <v>0</v>
      </c>
      <c r="AQ146" s="43" t="s">
        <v>56</v>
      </c>
      <c r="AV146" s="29">
        <f>ROUND(AW146+AX146,2)</f>
        <v>0</v>
      </c>
      <c r="AW146" s="29">
        <f>ROUND(F146*AO146,2)</f>
        <v>0</v>
      </c>
      <c r="AX146" s="29">
        <f>ROUND(F146*AP146,2)</f>
        <v>0</v>
      </c>
      <c r="AY146" s="31" t="s">
        <v>270</v>
      </c>
      <c r="AZ146" s="31" t="s">
        <v>156</v>
      </c>
      <c r="BA146" s="11" t="s">
        <v>63</v>
      </c>
      <c r="BC146" s="29">
        <f>AW146+AX146</f>
        <v>0</v>
      </c>
      <c r="BD146" s="29">
        <f>G146/(100-BE146)*100</f>
        <v>0</v>
      </c>
      <c r="BE146" s="29">
        <v>0</v>
      </c>
      <c r="BF146" s="29">
        <f>146</f>
        <v>146</v>
      </c>
      <c r="BH146" s="41">
        <f>F146*AO146</f>
        <v>0</v>
      </c>
      <c r="BI146" s="41">
        <f>F146*AP146</f>
        <v>0</v>
      </c>
      <c r="BJ146" s="41">
        <f>F146*G146</f>
        <v>0</v>
      </c>
      <c r="BK146" s="43" t="s">
        <v>137</v>
      </c>
      <c r="BL146" s="29">
        <v>62</v>
      </c>
      <c r="BW146" s="29">
        <v>21</v>
      </c>
      <c r="BX146" s="40" t="s">
        <v>310</v>
      </c>
    </row>
    <row r="147" spans="1:76" x14ac:dyDescent="0.25">
      <c r="A147" s="32"/>
      <c r="C147" s="33" t="s">
        <v>311</v>
      </c>
      <c r="D147" s="33" t="s">
        <v>51</v>
      </c>
      <c r="F147" s="34">
        <v>18.878520000000002</v>
      </c>
      <c r="K147" s="35"/>
    </row>
    <row r="148" spans="1:76" x14ac:dyDescent="0.25">
      <c r="A148" s="32"/>
      <c r="C148" s="33" t="s">
        <v>311</v>
      </c>
      <c r="D148" s="33" t="s">
        <v>51</v>
      </c>
      <c r="F148" s="34">
        <v>18.878520000000002</v>
      </c>
      <c r="K148" s="35"/>
    </row>
    <row r="149" spans="1:76" x14ac:dyDescent="0.25">
      <c r="A149" s="32"/>
      <c r="C149" s="33" t="s">
        <v>311</v>
      </c>
      <c r="D149" s="33" t="s">
        <v>51</v>
      </c>
      <c r="F149" s="34">
        <v>18.878520000000002</v>
      </c>
      <c r="K149" s="35"/>
    </row>
    <row r="150" spans="1:76" x14ac:dyDescent="0.25">
      <c r="A150" s="32"/>
      <c r="C150" s="33" t="s">
        <v>312</v>
      </c>
      <c r="D150" s="33" t="s">
        <v>51</v>
      </c>
      <c r="F150" s="34">
        <v>2.8317800000000002</v>
      </c>
      <c r="K150" s="35"/>
    </row>
    <row r="151" spans="1:76" ht="25.5" x14ac:dyDescent="0.25">
      <c r="A151" s="32"/>
      <c r="B151" s="36" t="s">
        <v>67</v>
      </c>
      <c r="C151" s="114" t="s">
        <v>313</v>
      </c>
      <c r="D151" s="115"/>
      <c r="E151" s="115"/>
      <c r="F151" s="115"/>
      <c r="G151" s="115"/>
      <c r="H151" s="115"/>
      <c r="I151" s="115"/>
      <c r="J151" s="115"/>
      <c r="K151" s="116"/>
      <c r="BX151" s="44" t="s">
        <v>313</v>
      </c>
    </row>
    <row r="152" spans="1:76" x14ac:dyDescent="0.25">
      <c r="A152" s="2" t="s">
        <v>314</v>
      </c>
      <c r="B152" s="3" t="s">
        <v>315</v>
      </c>
      <c r="C152" s="96" t="s">
        <v>316</v>
      </c>
      <c r="D152" s="91"/>
      <c r="E152" s="3" t="s">
        <v>59</v>
      </c>
      <c r="F152" s="29">
        <v>104.88065</v>
      </c>
      <c r="G152" s="29">
        <v>0</v>
      </c>
      <c r="H152" s="29">
        <f>ROUND(F152*AO152,2)</f>
        <v>0</v>
      </c>
      <c r="I152" s="29">
        <f>ROUND(F152*AP152,2)</f>
        <v>0</v>
      </c>
      <c r="J152" s="29">
        <f>ROUND(F152*G152,2)</f>
        <v>0</v>
      </c>
      <c r="K152" s="30" t="s">
        <v>60</v>
      </c>
      <c r="Z152" s="29">
        <f>ROUND(IF(AQ152="5",BJ152,0),2)</f>
        <v>0</v>
      </c>
      <c r="AB152" s="29">
        <f>ROUND(IF(AQ152="1",BH152,0),2)</f>
        <v>0</v>
      </c>
      <c r="AC152" s="29">
        <f>ROUND(IF(AQ152="1",BI152,0),2)</f>
        <v>0</v>
      </c>
      <c r="AD152" s="29">
        <f>ROUND(IF(AQ152="7",BH152,0),2)</f>
        <v>0</v>
      </c>
      <c r="AE152" s="29">
        <f>ROUND(IF(AQ152="7",BI152,0),2)</f>
        <v>0</v>
      </c>
      <c r="AF152" s="29">
        <f>ROUND(IF(AQ152="2",BH152,0),2)</f>
        <v>0</v>
      </c>
      <c r="AG152" s="29">
        <f>ROUND(IF(AQ152="2",BI152,0),2)</f>
        <v>0</v>
      </c>
      <c r="AH152" s="29">
        <f>ROUND(IF(AQ152="0",BJ152,0),2)</f>
        <v>0</v>
      </c>
      <c r="AI152" s="11" t="s">
        <v>55</v>
      </c>
      <c r="AJ152" s="29">
        <f>IF(AN152=0,J152,0)</f>
        <v>0</v>
      </c>
      <c r="AK152" s="29">
        <f>IF(AN152=12,J152,0)</f>
        <v>0</v>
      </c>
      <c r="AL152" s="29">
        <f>IF(AN152=21,J152,0)</f>
        <v>0</v>
      </c>
      <c r="AN152" s="29">
        <v>21</v>
      </c>
      <c r="AO152" s="29">
        <f>G152*0.263314169</f>
        <v>0</v>
      </c>
      <c r="AP152" s="29">
        <f>G152*(1-0.263314169)</f>
        <v>0</v>
      </c>
      <c r="AQ152" s="31" t="s">
        <v>56</v>
      </c>
      <c r="AV152" s="29">
        <f>ROUND(AW152+AX152,2)</f>
        <v>0</v>
      </c>
      <c r="AW152" s="29">
        <f>ROUND(F152*AO152,2)</f>
        <v>0</v>
      </c>
      <c r="AX152" s="29">
        <f>ROUND(F152*AP152,2)</f>
        <v>0</v>
      </c>
      <c r="AY152" s="31" t="s">
        <v>270</v>
      </c>
      <c r="AZ152" s="31" t="s">
        <v>156</v>
      </c>
      <c r="BA152" s="11" t="s">
        <v>63</v>
      </c>
      <c r="BC152" s="29">
        <f>AW152+AX152</f>
        <v>0</v>
      </c>
      <c r="BD152" s="29">
        <f>G152/(100-BE152)*100</f>
        <v>0</v>
      </c>
      <c r="BE152" s="29">
        <v>0</v>
      </c>
      <c r="BF152" s="29">
        <f>152</f>
        <v>152</v>
      </c>
      <c r="BH152" s="29">
        <f>F152*AO152</f>
        <v>0</v>
      </c>
      <c r="BI152" s="29">
        <f>F152*AP152</f>
        <v>0</v>
      </c>
      <c r="BJ152" s="29">
        <f>F152*G152</f>
        <v>0</v>
      </c>
      <c r="BK152" s="31" t="s">
        <v>64</v>
      </c>
      <c r="BL152" s="29">
        <v>62</v>
      </c>
      <c r="BW152" s="29">
        <v>21</v>
      </c>
      <c r="BX152" s="5" t="s">
        <v>316</v>
      </c>
    </row>
    <row r="153" spans="1:76" ht="13.5" customHeight="1" x14ac:dyDescent="0.25">
      <c r="A153" s="32"/>
      <c r="B153" s="36" t="s">
        <v>77</v>
      </c>
      <c r="C153" s="114" t="s">
        <v>317</v>
      </c>
      <c r="D153" s="115"/>
      <c r="E153" s="115"/>
      <c r="F153" s="115"/>
      <c r="G153" s="115"/>
      <c r="H153" s="115"/>
      <c r="I153" s="115"/>
      <c r="J153" s="115"/>
      <c r="K153" s="116"/>
    </row>
    <row r="154" spans="1:76" x14ac:dyDescent="0.25">
      <c r="A154" s="32"/>
      <c r="C154" s="33" t="s">
        <v>303</v>
      </c>
      <c r="D154" s="33" t="s">
        <v>304</v>
      </c>
      <c r="F154" s="34">
        <v>104.88065</v>
      </c>
      <c r="K154" s="35"/>
    </row>
    <row r="155" spans="1:76" x14ac:dyDescent="0.25">
      <c r="A155" s="32"/>
      <c r="B155" s="36" t="s">
        <v>67</v>
      </c>
      <c r="C155" s="114" t="s">
        <v>318</v>
      </c>
      <c r="D155" s="115"/>
      <c r="E155" s="115"/>
      <c r="F155" s="115"/>
      <c r="G155" s="115"/>
      <c r="H155" s="115"/>
      <c r="I155" s="115"/>
      <c r="J155" s="115"/>
      <c r="K155" s="116"/>
      <c r="BX155" s="37" t="s">
        <v>318</v>
      </c>
    </row>
    <row r="156" spans="1:76" x14ac:dyDescent="0.25">
      <c r="A156" s="2" t="s">
        <v>93</v>
      </c>
      <c r="B156" s="3" t="s">
        <v>319</v>
      </c>
      <c r="C156" s="96" t="s">
        <v>320</v>
      </c>
      <c r="D156" s="91"/>
      <c r="E156" s="3" t="s">
        <v>59</v>
      </c>
      <c r="F156" s="29">
        <v>9</v>
      </c>
      <c r="G156" s="29">
        <v>0</v>
      </c>
      <c r="H156" s="29">
        <f>ROUND(F156*AO156,2)</f>
        <v>0</v>
      </c>
      <c r="I156" s="29">
        <f>ROUND(F156*AP156,2)</f>
        <v>0</v>
      </c>
      <c r="J156" s="29">
        <f>ROUND(F156*G156,2)</f>
        <v>0</v>
      </c>
      <c r="K156" s="30" t="s">
        <v>60</v>
      </c>
      <c r="Z156" s="29">
        <f>ROUND(IF(AQ156="5",BJ156,0),2)</f>
        <v>0</v>
      </c>
      <c r="AB156" s="29">
        <f>ROUND(IF(AQ156="1",BH156,0),2)</f>
        <v>0</v>
      </c>
      <c r="AC156" s="29">
        <f>ROUND(IF(AQ156="1",BI156,0),2)</f>
        <v>0</v>
      </c>
      <c r="AD156" s="29">
        <f>ROUND(IF(AQ156="7",BH156,0),2)</f>
        <v>0</v>
      </c>
      <c r="AE156" s="29">
        <f>ROUND(IF(AQ156="7",BI156,0),2)</f>
        <v>0</v>
      </c>
      <c r="AF156" s="29">
        <f>ROUND(IF(AQ156="2",BH156,0),2)</f>
        <v>0</v>
      </c>
      <c r="AG156" s="29">
        <f>ROUND(IF(AQ156="2",BI156,0),2)</f>
        <v>0</v>
      </c>
      <c r="AH156" s="29">
        <f>ROUND(IF(AQ156="0",BJ156,0),2)</f>
        <v>0</v>
      </c>
      <c r="AI156" s="11" t="s">
        <v>55</v>
      </c>
      <c r="AJ156" s="29">
        <f>IF(AN156=0,J156,0)</f>
        <v>0</v>
      </c>
      <c r="AK156" s="29">
        <f>IF(AN156=12,J156,0)</f>
        <v>0</v>
      </c>
      <c r="AL156" s="29">
        <f>IF(AN156=21,J156,0)</f>
        <v>0</v>
      </c>
      <c r="AN156" s="29">
        <v>21</v>
      </c>
      <c r="AO156" s="29">
        <f>G156*0.602883675</f>
        <v>0</v>
      </c>
      <c r="AP156" s="29">
        <f>G156*(1-0.602883675)</f>
        <v>0</v>
      </c>
      <c r="AQ156" s="31" t="s">
        <v>56</v>
      </c>
      <c r="AV156" s="29">
        <f>ROUND(AW156+AX156,2)</f>
        <v>0</v>
      </c>
      <c r="AW156" s="29">
        <f>ROUND(F156*AO156,2)</f>
        <v>0</v>
      </c>
      <c r="AX156" s="29">
        <f>ROUND(F156*AP156,2)</f>
        <v>0</v>
      </c>
      <c r="AY156" s="31" t="s">
        <v>270</v>
      </c>
      <c r="AZ156" s="31" t="s">
        <v>156</v>
      </c>
      <c r="BA156" s="11" t="s">
        <v>63</v>
      </c>
      <c r="BC156" s="29">
        <f>AW156+AX156</f>
        <v>0</v>
      </c>
      <c r="BD156" s="29">
        <f>G156/(100-BE156)*100</f>
        <v>0</v>
      </c>
      <c r="BE156" s="29">
        <v>0</v>
      </c>
      <c r="BF156" s="29">
        <f>156</f>
        <v>156</v>
      </c>
      <c r="BH156" s="29">
        <f>F156*AO156</f>
        <v>0</v>
      </c>
      <c r="BI156" s="29">
        <f>F156*AP156</f>
        <v>0</v>
      </c>
      <c r="BJ156" s="29">
        <f>F156*G156</f>
        <v>0</v>
      </c>
      <c r="BK156" s="31" t="s">
        <v>64</v>
      </c>
      <c r="BL156" s="29">
        <v>62</v>
      </c>
      <c r="BW156" s="29">
        <v>21</v>
      </c>
      <c r="BX156" s="5" t="s">
        <v>320</v>
      </c>
    </row>
    <row r="157" spans="1:76" x14ac:dyDescent="0.25">
      <c r="A157" s="32"/>
      <c r="C157" s="33" t="s">
        <v>321</v>
      </c>
      <c r="D157" s="33" t="s">
        <v>322</v>
      </c>
      <c r="F157" s="34">
        <v>9</v>
      </c>
      <c r="K157" s="35"/>
    </row>
    <row r="158" spans="1:76" ht="38.25" x14ac:dyDescent="0.25">
      <c r="A158" s="32"/>
      <c r="B158" s="36" t="s">
        <v>67</v>
      </c>
      <c r="C158" s="114" t="s">
        <v>323</v>
      </c>
      <c r="D158" s="115"/>
      <c r="E158" s="115"/>
      <c r="F158" s="115"/>
      <c r="G158" s="115"/>
      <c r="H158" s="115"/>
      <c r="I158" s="115"/>
      <c r="J158" s="115"/>
      <c r="K158" s="116"/>
      <c r="BX158" s="37" t="s">
        <v>323</v>
      </c>
    </row>
    <row r="159" spans="1:76" x14ac:dyDescent="0.25">
      <c r="A159" s="2" t="s">
        <v>324</v>
      </c>
      <c r="B159" s="3" t="s">
        <v>325</v>
      </c>
      <c r="C159" s="96" t="s">
        <v>326</v>
      </c>
      <c r="D159" s="91"/>
      <c r="E159" s="3" t="s">
        <v>59</v>
      </c>
      <c r="F159" s="29">
        <v>2.79</v>
      </c>
      <c r="G159" s="29">
        <v>0</v>
      </c>
      <c r="H159" s="29">
        <f>ROUND(F159*AO159,2)</f>
        <v>0</v>
      </c>
      <c r="I159" s="29">
        <f>ROUND(F159*AP159,2)</f>
        <v>0</v>
      </c>
      <c r="J159" s="29">
        <f>ROUND(F159*G159,2)</f>
        <v>0</v>
      </c>
      <c r="K159" s="30" t="s">
        <v>60</v>
      </c>
      <c r="Z159" s="29">
        <f>ROUND(IF(AQ159="5",BJ159,0),2)</f>
        <v>0</v>
      </c>
      <c r="AB159" s="29">
        <f>ROUND(IF(AQ159="1",BH159,0),2)</f>
        <v>0</v>
      </c>
      <c r="AC159" s="29">
        <f>ROUND(IF(AQ159="1",BI159,0),2)</f>
        <v>0</v>
      </c>
      <c r="AD159" s="29">
        <f>ROUND(IF(AQ159="7",BH159,0),2)</f>
        <v>0</v>
      </c>
      <c r="AE159" s="29">
        <f>ROUND(IF(AQ159="7",BI159,0),2)</f>
        <v>0</v>
      </c>
      <c r="AF159" s="29">
        <f>ROUND(IF(AQ159="2",BH159,0),2)</f>
        <v>0</v>
      </c>
      <c r="AG159" s="29">
        <f>ROUND(IF(AQ159="2",BI159,0),2)</f>
        <v>0</v>
      </c>
      <c r="AH159" s="29">
        <f>ROUND(IF(AQ159="0",BJ159,0),2)</f>
        <v>0</v>
      </c>
      <c r="AI159" s="11" t="s">
        <v>55</v>
      </c>
      <c r="AJ159" s="29">
        <f>IF(AN159=0,J159,0)</f>
        <v>0</v>
      </c>
      <c r="AK159" s="29">
        <f>IF(AN159=12,J159,0)</f>
        <v>0</v>
      </c>
      <c r="AL159" s="29">
        <f>IF(AN159=21,J159,0)</f>
        <v>0</v>
      </c>
      <c r="AN159" s="29">
        <v>21</v>
      </c>
      <c r="AO159" s="29">
        <f>G159*0.423495678</f>
        <v>0</v>
      </c>
      <c r="AP159" s="29">
        <f>G159*(1-0.423495678)</f>
        <v>0</v>
      </c>
      <c r="AQ159" s="31" t="s">
        <v>56</v>
      </c>
      <c r="AV159" s="29">
        <f>ROUND(AW159+AX159,2)</f>
        <v>0</v>
      </c>
      <c r="AW159" s="29">
        <f>ROUND(F159*AO159,2)</f>
        <v>0</v>
      </c>
      <c r="AX159" s="29">
        <f>ROUND(F159*AP159,2)</f>
        <v>0</v>
      </c>
      <c r="AY159" s="31" t="s">
        <v>270</v>
      </c>
      <c r="AZ159" s="31" t="s">
        <v>156</v>
      </c>
      <c r="BA159" s="11" t="s">
        <v>63</v>
      </c>
      <c r="BC159" s="29">
        <f>AW159+AX159</f>
        <v>0</v>
      </c>
      <c r="BD159" s="29">
        <f>G159/(100-BE159)*100</f>
        <v>0</v>
      </c>
      <c r="BE159" s="29">
        <v>0</v>
      </c>
      <c r="BF159" s="29">
        <f>159</f>
        <v>159</v>
      </c>
      <c r="BH159" s="29">
        <f>F159*AO159</f>
        <v>0</v>
      </c>
      <c r="BI159" s="29">
        <f>F159*AP159</f>
        <v>0</v>
      </c>
      <c r="BJ159" s="29">
        <f>F159*G159</f>
        <v>0</v>
      </c>
      <c r="BK159" s="31" t="s">
        <v>64</v>
      </c>
      <c r="BL159" s="29">
        <v>62</v>
      </c>
      <c r="BW159" s="29">
        <v>21</v>
      </c>
      <c r="BX159" s="5" t="s">
        <v>326</v>
      </c>
    </row>
    <row r="160" spans="1:76" ht="13.5" customHeight="1" x14ac:dyDescent="0.25">
      <c r="A160" s="32"/>
      <c r="B160" s="36" t="s">
        <v>77</v>
      </c>
      <c r="C160" s="114" t="s">
        <v>327</v>
      </c>
      <c r="D160" s="115"/>
      <c r="E160" s="115"/>
      <c r="F160" s="115"/>
      <c r="G160" s="115"/>
      <c r="H160" s="115"/>
      <c r="I160" s="115"/>
      <c r="J160" s="115"/>
      <c r="K160" s="116"/>
    </row>
    <row r="161" spans="1:76" x14ac:dyDescent="0.25">
      <c r="A161" s="32"/>
      <c r="C161" s="33" t="s">
        <v>328</v>
      </c>
      <c r="D161" s="33" t="s">
        <v>329</v>
      </c>
      <c r="F161" s="34">
        <v>2.79</v>
      </c>
      <c r="K161" s="35"/>
    </row>
    <row r="162" spans="1:76" ht="38.25" x14ac:dyDescent="0.25">
      <c r="A162" s="32"/>
      <c r="B162" s="36" t="s">
        <v>67</v>
      </c>
      <c r="C162" s="114" t="s">
        <v>330</v>
      </c>
      <c r="D162" s="115"/>
      <c r="E162" s="115"/>
      <c r="F162" s="115"/>
      <c r="G162" s="115"/>
      <c r="H162" s="115"/>
      <c r="I162" s="115"/>
      <c r="J162" s="115"/>
      <c r="K162" s="116"/>
      <c r="BX162" s="37" t="s">
        <v>330</v>
      </c>
    </row>
    <row r="163" spans="1:76" x14ac:dyDescent="0.25">
      <c r="A163" s="2" t="s">
        <v>331</v>
      </c>
      <c r="B163" s="3" t="s">
        <v>332</v>
      </c>
      <c r="C163" s="96" t="s">
        <v>333</v>
      </c>
      <c r="D163" s="91"/>
      <c r="E163" s="3" t="s">
        <v>98</v>
      </c>
      <c r="F163" s="29">
        <v>31.7</v>
      </c>
      <c r="G163" s="29">
        <v>0</v>
      </c>
      <c r="H163" s="29">
        <f>ROUND(F163*AO163,2)</f>
        <v>0</v>
      </c>
      <c r="I163" s="29">
        <f>ROUND(F163*AP163,2)</f>
        <v>0</v>
      </c>
      <c r="J163" s="29">
        <f>ROUND(F163*G163,2)</f>
        <v>0</v>
      </c>
      <c r="K163" s="30" t="s">
        <v>60</v>
      </c>
      <c r="Z163" s="29">
        <f>ROUND(IF(AQ163="5",BJ163,0),2)</f>
        <v>0</v>
      </c>
      <c r="AB163" s="29">
        <f>ROUND(IF(AQ163="1",BH163,0),2)</f>
        <v>0</v>
      </c>
      <c r="AC163" s="29">
        <f>ROUND(IF(AQ163="1",BI163,0),2)</f>
        <v>0</v>
      </c>
      <c r="AD163" s="29">
        <f>ROUND(IF(AQ163="7",BH163,0),2)</f>
        <v>0</v>
      </c>
      <c r="AE163" s="29">
        <f>ROUND(IF(AQ163="7",BI163,0),2)</f>
        <v>0</v>
      </c>
      <c r="AF163" s="29">
        <f>ROUND(IF(AQ163="2",BH163,0),2)</f>
        <v>0</v>
      </c>
      <c r="AG163" s="29">
        <f>ROUND(IF(AQ163="2",BI163,0),2)</f>
        <v>0</v>
      </c>
      <c r="AH163" s="29">
        <f>ROUND(IF(AQ163="0",BJ163,0),2)</f>
        <v>0</v>
      </c>
      <c r="AI163" s="11" t="s">
        <v>55</v>
      </c>
      <c r="AJ163" s="29">
        <f>IF(AN163=0,J163,0)</f>
        <v>0</v>
      </c>
      <c r="AK163" s="29">
        <f>IF(AN163=12,J163,0)</f>
        <v>0</v>
      </c>
      <c r="AL163" s="29">
        <f>IF(AN163=21,J163,0)</f>
        <v>0</v>
      </c>
      <c r="AN163" s="29">
        <v>21</v>
      </c>
      <c r="AO163" s="29">
        <f>G163*0.366724466</f>
        <v>0</v>
      </c>
      <c r="AP163" s="29">
        <f>G163*(1-0.366724466)</f>
        <v>0</v>
      </c>
      <c r="AQ163" s="31" t="s">
        <v>56</v>
      </c>
      <c r="AV163" s="29">
        <f>ROUND(AW163+AX163,2)</f>
        <v>0</v>
      </c>
      <c r="AW163" s="29">
        <f>ROUND(F163*AO163,2)</f>
        <v>0</v>
      </c>
      <c r="AX163" s="29">
        <f>ROUND(F163*AP163,2)</f>
        <v>0</v>
      </c>
      <c r="AY163" s="31" t="s">
        <v>270</v>
      </c>
      <c r="AZ163" s="31" t="s">
        <v>156</v>
      </c>
      <c r="BA163" s="11" t="s">
        <v>63</v>
      </c>
      <c r="BC163" s="29">
        <f>AW163+AX163</f>
        <v>0</v>
      </c>
      <c r="BD163" s="29">
        <f>G163/(100-BE163)*100</f>
        <v>0</v>
      </c>
      <c r="BE163" s="29">
        <v>0</v>
      </c>
      <c r="BF163" s="29">
        <f>163</f>
        <v>163</v>
      </c>
      <c r="BH163" s="29">
        <f>F163*AO163</f>
        <v>0</v>
      </c>
      <c r="BI163" s="29">
        <f>F163*AP163</f>
        <v>0</v>
      </c>
      <c r="BJ163" s="29">
        <f>F163*G163</f>
        <v>0</v>
      </c>
      <c r="BK163" s="31" t="s">
        <v>64</v>
      </c>
      <c r="BL163" s="29">
        <v>62</v>
      </c>
      <c r="BW163" s="29">
        <v>21</v>
      </c>
      <c r="BX163" s="5" t="s">
        <v>333</v>
      </c>
    </row>
    <row r="164" spans="1:76" ht="13.5" customHeight="1" x14ac:dyDescent="0.25">
      <c r="A164" s="32"/>
      <c r="B164" s="36" t="s">
        <v>77</v>
      </c>
      <c r="C164" s="114" t="s">
        <v>334</v>
      </c>
      <c r="D164" s="115"/>
      <c r="E164" s="115"/>
      <c r="F164" s="115"/>
      <c r="G164" s="115"/>
      <c r="H164" s="115"/>
      <c r="I164" s="115"/>
      <c r="J164" s="115"/>
      <c r="K164" s="116"/>
    </row>
    <row r="165" spans="1:76" x14ac:dyDescent="0.25">
      <c r="A165" s="32"/>
      <c r="C165" s="33" t="s">
        <v>335</v>
      </c>
      <c r="D165" s="33" t="s">
        <v>336</v>
      </c>
      <c r="F165" s="34">
        <v>31.7</v>
      </c>
      <c r="K165" s="35"/>
    </row>
    <row r="166" spans="1:76" x14ac:dyDescent="0.25">
      <c r="A166" s="2" t="s">
        <v>337</v>
      </c>
      <c r="B166" s="3" t="s">
        <v>338</v>
      </c>
      <c r="C166" s="96" t="s">
        <v>339</v>
      </c>
      <c r="D166" s="91"/>
      <c r="E166" s="3" t="s">
        <v>98</v>
      </c>
      <c r="F166" s="29">
        <v>9.3000000000000007</v>
      </c>
      <c r="G166" s="29">
        <v>0</v>
      </c>
      <c r="H166" s="29">
        <f>ROUND(F166*AO166,2)</f>
        <v>0</v>
      </c>
      <c r="I166" s="29">
        <f>ROUND(F166*AP166,2)</f>
        <v>0</v>
      </c>
      <c r="J166" s="29">
        <f>ROUND(F166*G166,2)</f>
        <v>0</v>
      </c>
      <c r="K166" s="30" t="s">
        <v>60</v>
      </c>
      <c r="Z166" s="29">
        <f>ROUND(IF(AQ166="5",BJ166,0),2)</f>
        <v>0</v>
      </c>
      <c r="AB166" s="29">
        <f>ROUND(IF(AQ166="1",BH166,0),2)</f>
        <v>0</v>
      </c>
      <c r="AC166" s="29">
        <f>ROUND(IF(AQ166="1",BI166,0),2)</f>
        <v>0</v>
      </c>
      <c r="AD166" s="29">
        <f>ROUND(IF(AQ166="7",BH166,0),2)</f>
        <v>0</v>
      </c>
      <c r="AE166" s="29">
        <f>ROUND(IF(AQ166="7",BI166,0),2)</f>
        <v>0</v>
      </c>
      <c r="AF166" s="29">
        <f>ROUND(IF(AQ166="2",BH166,0),2)</f>
        <v>0</v>
      </c>
      <c r="AG166" s="29">
        <f>ROUND(IF(AQ166="2",BI166,0),2)</f>
        <v>0</v>
      </c>
      <c r="AH166" s="29">
        <f>ROUND(IF(AQ166="0",BJ166,0),2)</f>
        <v>0</v>
      </c>
      <c r="AI166" s="11" t="s">
        <v>55</v>
      </c>
      <c r="AJ166" s="29">
        <f>IF(AN166=0,J166,0)</f>
        <v>0</v>
      </c>
      <c r="AK166" s="29">
        <f>IF(AN166=12,J166,0)</f>
        <v>0</v>
      </c>
      <c r="AL166" s="29">
        <f>IF(AN166=21,J166,0)</f>
        <v>0</v>
      </c>
      <c r="AN166" s="29">
        <v>21</v>
      </c>
      <c r="AO166" s="29">
        <f>G166*0.232011649</f>
        <v>0</v>
      </c>
      <c r="AP166" s="29">
        <f>G166*(1-0.232011649)</f>
        <v>0</v>
      </c>
      <c r="AQ166" s="31" t="s">
        <v>56</v>
      </c>
      <c r="AV166" s="29">
        <f>ROUND(AW166+AX166,2)</f>
        <v>0</v>
      </c>
      <c r="AW166" s="29">
        <f>ROUND(F166*AO166,2)</f>
        <v>0</v>
      </c>
      <c r="AX166" s="29">
        <f>ROUND(F166*AP166,2)</f>
        <v>0</v>
      </c>
      <c r="AY166" s="31" t="s">
        <v>270</v>
      </c>
      <c r="AZ166" s="31" t="s">
        <v>156</v>
      </c>
      <c r="BA166" s="11" t="s">
        <v>63</v>
      </c>
      <c r="BC166" s="29">
        <f>AW166+AX166</f>
        <v>0</v>
      </c>
      <c r="BD166" s="29">
        <f>G166/(100-BE166)*100</f>
        <v>0</v>
      </c>
      <c r="BE166" s="29">
        <v>0</v>
      </c>
      <c r="BF166" s="29">
        <f>166</f>
        <v>166</v>
      </c>
      <c r="BH166" s="29">
        <f>F166*AO166</f>
        <v>0</v>
      </c>
      <c r="BI166" s="29">
        <f>F166*AP166</f>
        <v>0</v>
      </c>
      <c r="BJ166" s="29">
        <f>F166*G166</f>
        <v>0</v>
      </c>
      <c r="BK166" s="31" t="s">
        <v>64</v>
      </c>
      <c r="BL166" s="29">
        <v>62</v>
      </c>
      <c r="BW166" s="29">
        <v>21</v>
      </c>
      <c r="BX166" s="5" t="s">
        <v>339</v>
      </c>
    </row>
    <row r="167" spans="1:76" x14ac:dyDescent="0.25">
      <c r="A167" s="32"/>
      <c r="C167" s="33" t="s">
        <v>340</v>
      </c>
      <c r="D167" s="33" t="s">
        <v>51</v>
      </c>
      <c r="F167" s="34">
        <v>9.3000000000000007</v>
      </c>
      <c r="K167" s="35"/>
    </row>
    <row r="168" spans="1:76" ht="25.5" x14ac:dyDescent="0.25">
      <c r="A168" s="32"/>
      <c r="B168" s="36" t="s">
        <v>67</v>
      </c>
      <c r="C168" s="114" t="s">
        <v>341</v>
      </c>
      <c r="D168" s="115"/>
      <c r="E168" s="115"/>
      <c r="F168" s="115"/>
      <c r="G168" s="115"/>
      <c r="H168" s="115"/>
      <c r="I168" s="115"/>
      <c r="J168" s="115"/>
      <c r="K168" s="116"/>
      <c r="BX168" s="37" t="s">
        <v>341</v>
      </c>
    </row>
    <row r="169" spans="1:76" x14ac:dyDescent="0.25">
      <c r="A169" s="2" t="s">
        <v>342</v>
      </c>
      <c r="B169" s="3" t="s">
        <v>343</v>
      </c>
      <c r="C169" s="96" t="s">
        <v>344</v>
      </c>
      <c r="D169" s="91"/>
      <c r="E169" s="3" t="s">
        <v>59</v>
      </c>
      <c r="F169" s="29">
        <v>20.399999999999999</v>
      </c>
      <c r="G169" s="29">
        <v>0</v>
      </c>
      <c r="H169" s="29">
        <f>ROUND(F169*AO169,2)</f>
        <v>0</v>
      </c>
      <c r="I169" s="29">
        <f>ROUND(F169*AP169,2)</f>
        <v>0</v>
      </c>
      <c r="J169" s="29">
        <f>ROUND(F169*G169,2)</f>
        <v>0</v>
      </c>
      <c r="K169" s="30" t="s">
        <v>60</v>
      </c>
      <c r="Z169" s="29">
        <f>ROUND(IF(AQ169="5",BJ169,0),2)</f>
        <v>0</v>
      </c>
      <c r="AB169" s="29">
        <f>ROUND(IF(AQ169="1",BH169,0),2)</f>
        <v>0</v>
      </c>
      <c r="AC169" s="29">
        <f>ROUND(IF(AQ169="1",BI169,0),2)</f>
        <v>0</v>
      </c>
      <c r="AD169" s="29">
        <f>ROUND(IF(AQ169="7",BH169,0),2)</f>
        <v>0</v>
      </c>
      <c r="AE169" s="29">
        <f>ROUND(IF(AQ169="7",BI169,0),2)</f>
        <v>0</v>
      </c>
      <c r="AF169" s="29">
        <f>ROUND(IF(AQ169="2",BH169,0),2)</f>
        <v>0</v>
      </c>
      <c r="AG169" s="29">
        <f>ROUND(IF(AQ169="2",BI169,0),2)</f>
        <v>0</v>
      </c>
      <c r="AH169" s="29">
        <f>ROUND(IF(AQ169="0",BJ169,0),2)</f>
        <v>0</v>
      </c>
      <c r="AI169" s="11" t="s">
        <v>55</v>
      </c>
      <c r="AJ169" s="29">
        <f>IF(AN169=0,J169,0)</f>
        <v>0</v>
      </c>
      <c r="AK169" s="29">
        <f>IF(AN169=12,J169,0)</f>
        <v>0</v>
      </c>
      <c r="AL169" s="29">
        <f>IF(AN169=21,J169,0)</f>
        <v>0</v>
      </c>
      <c r="AN169" s="29">
        <v>21</v>
      </c>
      <c r="AO169" s="29">
        <f>G169*0.248508784</f>
        <v>0</v>
      </c>
      <c r="AP169" s="29">
        <f>G169*(1-0.248508784)</f>
        <v>0</v>
      </c>
      <c r="AQ169" s="31" t="s">
        <v>56</v>
      </c>
      <c r="AV169" s="29">
        <f>ROUND(AW169+AX169,2)</f>
        <v>0</v>
      </c>
      <c r="AW169" s="29">
        <f>ROUND(F169*AO169,2)</f>
        <v>0</v>
      </c>
      <c r="AX169" s="29">
        <f>ROUND(F169*AP169,2)</f>
        <v>0</v>
      </c>
      <c r="AY169" s="31" t="s">
        <v>270</v>
      </c>
      <c r="AZ169" s="31" t="s">
        <v>156</v>
      </c>
      <c r="BA169" s="11" t="s">
        <v>63</v>
      </c>
      <c r="BC169" s="29">
        <f>AW169+AX169</f>
        <v>0</v>
      </c>
      <c r="BD169" s="29">
        <f>G169/(100-BE169)*100</f>
        <v>0</v>
      </c>
      <c r="BE169" s="29">
        <v>0</v>
      </c>
      <c r="BF169" s="29">
        <f>169</f>
        <v>169</v>
      </c>
      <c r="BH169" s="29">
        <f>F169*AO169</f>
        <v>0</v>
      </c>
      <c r="BI169" s="29">
        <f>F169*AP169</f>
        <v>0</v>
      </c>
      <c r="BJ169" s="29">
        <f>F169*G169</f>
        <v>0</v>
      </c>
      <c r="BK169" s="31" t="s">
        <v>64</v>
      </c>
      <c r="BL169" s="29">
        <v>62</v>
      </c>
      <c r="BW169" s="29">
        <v>21</v>
      </c>
      <c r="BX169" s="5" t="s">
        <v>344</v>
      </c>
    </row>
    <row r="170" spans="1:76" x14ac:dyDescent="0.25">
      <c r="A170" s="32"/>
      <c r="C170" s="33" t="s">
        <v>345</v>
      </c>
      <c r="D170" s="33" t="s">
        <v>51</v>
      </c>
      <c r="F170" s="34">
        <v>20.399999999999999</v>
      </c>
      <c r="K170" s="35"/>
    </row>
    <row r="171" spans="1:76" ht="114.75" x14ac:dyDescent="0.25">
      <c r="A171" s="32"/>
      <c r="B171" s="36" t="s">
        <v>67</v>
      </c>
      <c r="C171" s="114" t="s">
        <v>346</v>
      </c>
      <c r="D171" s="115"/>
      <c r="E171" s="115"/>
      <c r="F171" s="115"/>
      <c r="G171" s="115"/>
      <c r="H171" s="115"/>
      <c r="I171" s="115"/>
      <c r="J171" s="115"/>
      <c r="K171" s="116"/>
      <c r="BX171" s="37" t="s">
        <v>346</v>
      </c>
    </row>
    <row r="172" spans="1:76" x14ac:dyDescent="0.25">
      <c r="A172" s="25" t="s">
        <v>51</v>
      </c>
      <c r="B172" s="26" t="s">
        <v>347</v>
      </c>
      <c r="C172" s="112" t="s">
        <v>348</v>
      </c>
      <c r="D172" s="113"/>
      <c r="E172" s="27" t="s">
        <v>4</v>
      </c>
      <c r="F172" s="27" t="s">
        <v>4</v>
      </c>
      <c r="G172" s="27" t="s">
        <v>4</v>
      </c>
      <c r="H172" s="1">
        <f>ROUND(SUM(H173:H180),2)</f>
        <v>0</v>
      </c>
      <c r="I172" s="1">
        <f>ROUND(SUM(I173:I180),2)</f>
        <v>0</v>
      </c>
      <c r="J172" s="1">
        <f>ROUND(SUM(J173:J180),2)</f>
        <v>0</v>
      </c>
      <c r="K172" s="28" t="s">
        <v>51</v>
      </c>
      <c r="AI172" s="11" t="s">
        <v>55</v>
      </c>
      <c r="AS172" s="1">
        <f>SUM(AJ173:AJ180)</f>
        <v>0</v>
      </c>
      <c r="AT172" s="1">
        <f>SUM(AK173:AK180)</f>
        <v>0</v>
      </c>
      <c r="AU172" s="1">
        <f>SUM(AL173:AL180)</f>
        <v>0</v>
      </c>
    </row>
    <row r="173" spans="1:76" x14ac:dyDescent="0.25">
      <c r="A173" s="2" t="s">
        <v>349</v>
      </c>
      <c r="B173" s="3" t="s">
        <v>350</v>
      </c>
      <c r="C173" s="96" t="s">
        <v>351</v>
      </c>
      <c r="D173" s="91"/>
      <c r="E173" s="3" t="s">
        <v>59</v>
      </c>
      <c r="F173" s="29">
        <v>7.63</v>
      </c>
      <c r="G173" s="29">
        <v>0</v>
      </c>
      <c r="H173" s="29">
        <f>ROUND(F173*AO173,2)</f>
        <v>0</v>
      </c>
      <c r="I173" s="29">
        <f>ROUND(F173*AP173,2)</f>
        <v>0</v>
      </c>
      <c r="J173" s="29">
        <f>ROUND(F173*G173,2)</f>
        <v>0</v>
      </c>
      <c r="K173" s="30" t="s">
        <v>60</v>
      </c>
      <c r="Z173" s="29">
        <f>ROUND(IF(AQ173="5",BJ173,0),2)</f>
        <v>0</v>
      </c>
      <c r="AB173" s="29">
        <f>ROUND(IF(AQ173="1",BH173,0),2)</f>
        <v>0</v>
      </c>
      <c r="AC173" s="29">
        <f>ROUND(IF(AQ173="1",BI173,0),2)</f>
        <v>0</v>
      </c>
      <c r="AD173" s="29">
        <f>ROUND(IF(AQ173="7",BH173,0),2)</f>
        <v>0</v>
      </c>
      <c r="AE173" s="29">
        <f>ROUND(IF(AQ173="7",BI173,0),2)</f>
        <v>0</v>
      </c>
      <c r="AF173" s="29">
        <f>ROUND(IF(AQ173="2",BH173,0),2)</f>
        <v>0</v>
      </c>
      <c r="AG173" s="29">
        <f>ROUND(IF(AQ173="2",BI173,0),2)</f>
        <v>0</v>
      </c>
      <c r="AH173" s="29">
        <f>ROUND(IF(AQ173="0",BJ173,0),2)</f>
        <v>0</v>
      </c>
      <c r="AI173" s="11" t="s">
        <v>55</v>
      </c>
      <c r="AJ173" s="29">
        <f>IF(AN173=0,J173,0)</f>
        <v>0</v>
      </c>
      <c r="AK173" s="29">
        <f>IF(AN173=12,J173,0)</f>
        <v>0</v>
      </c>
      <c r="AL173" s="29">
        <f>IF(AN173=21,J173,0)</f>
        <v>0</v>
      </c>
      <c r="AN173" s="29">
        <v>21</v>
      </c>
      <c r="AO173" s="29">
        <f>G173*0.584504061</f>
        <v>0</v>
      </c>
      <c r="AP173" s="29">
        <f>G173*(1-0.584504061)</f>
        <v>0</v>
      </c>
      <c r="AQ173" s="31" t="s">
        <v>56</v>
      </c>
      <c r="AV173" s="29">
        <f>ROUND(AW173+AX173,2)</f>
        <v>0</v>
      </c>
      <c r="AW173" s="29">
        <f>ROUND(F173*AO173,2)</f>
        <v>0</v>
      </c>
      <c r="AX173" s="29">
        <f>ROUND(F173*AP173,2)</f>
        <v>0</v>
      </c>
      <c r="AY173" s="31" t="s">
        <v>352</v>
      </c>
      <c r="AZ173" s="31" t="s">
        <v>156</v>
      </c>
      <c r="BA173" s="11" t="s">
        <v>63</v>
      </c>
      <c r="BC173" s="29">
        <f>AW173+AX173</f>
        <v>0</v>
      </c>
      <c r="BD173" s="29">
        <f>G173/(100-BE173)*100</f>
        <v>0</v>
      </c>
      <c r="BE173" s="29">
        <v>0</v>
      </c>
      <c r="BF173" s="29">
        <f>173</f>
        <v>173</v>
      </c>
      <c r="BH173" s="29">
        <f>F173*AO173</f>
        <v>0</v>
      </c>
      <c r="BI173" s="29">
        <f>F173*AP173</f>
        <v>0</v>
      </c>
      <c r="BJ173" s="29">
        <f>F173*G173</f>
        <v>0</v>
      </c>
      <c r="BK173" s="31" t="s">
        <v>64</v>
      </c>
      <c r="BL173" s="29">
        <v>63</v>
      </c>
      <c r="BW173" s="29">
        <v>21</v>
      </c>
      <c r="BX173" s="5" t="s">
        <v>351</v>
      </c>
    </row>
    <row r="174" spans="1:76" ht="13.5" customHeight="1" x14ac:dyDescent="0.25">
      <c r="A174" s="32"/>
      <c r="B174" s="36" t="s">
        <v>77</v>
      </c>
      <c r="C174" s="114" t="s">
        <v>353</v>
      </c>
      <c r="D174" s="115"/>
      <c r="E174" s="115"/>
      <c r="F174" s="115"/>
      <c r="G174" s="115"/>
      <c r="H174" s="115"/>
      <c r="I174" s="115"/>
      <c r="J174" s="115"/>
      <c r="K174" s="116"/>
    </row>
    <row r="175" spans="1:76" x14ac:dyDescent="0.25">
      <c r="A175" s="32"/>
      <c r="C175" s="33" t="s">
        <v>354</v>
      </c>
      <c r="D175" s="33" t="s">
        <v>355</v>
      </c>
      <c r="F175" s="34">
        <v>7.63</v>
      </c>
      <c r="K175" s="35"/>
    </row>
    <row r="176" spans="1:76" x14ac:dyDescent="0.25">
      <c r="A176" s="2" t="s">
        <v>356</v>
      </c>
      <c r="B176" s="3" t="s">
        <v>357</v>
      </c>
      <c r="C176" s="96" t="s">
        <v>358</v>
      </c>
      <c r="D176" s="91"/>
      <c r="E176" s="3" t="s">
        <v>59</v>
      </c>
      <c r="F176" s="29">
        <v>53.84</v>
      </c>
      <c r="G176" s="29">
        <v>0</v>
      </c>
      <c r="H176" s="29">
        <f>ROUND(F176*AO176,2)</f>
        <v>0</v>
      </c>
      <c r="I176" s="29">
        <f>ROUND(F176*AP176,2)</f>
        <v>0</v>
      </c>
      <c r="J176" s="29">
        <f>ROUND(F176*G176,2)</f>
        <v>0</v>
      </c>
      <c r="K176" s="30" t="s">
        <v>60</v>
      </c>
      <c r="Z176" s="29">
        <f>ROUND(IF(AQ176="5",BJ176,0),2)</f>
        <v>0</v>
      </c>
      <c r="AB176" s="29">
        <f>ROUND(IF(AQ176="1",BH176,0),2)</f>
        <v>0</v>
      </c>
      <c r="AC176" s="29">
        <f>ROUND(IF(AQ176="1",BI176,0),2)</f>
        <v>0</v>
      </c>
      <c r="AD176" s="29">
        <f>ROUND(IF(AQ176="7",BH176,0),2)</f>
        <v>0</v>
      </c>
      <c r="AE176" s="29">
        <f>ROUND(IF(AQ176="7",BI176,0),2)</f>
        <v>0</v>
      </c>
      <c r="AF176" s="29">
        <f>ROUND(IF(AQ176="2",BH176,0),2)</f>
        <v>0</v>
      </c>
      <c r="AG176" s="29">
        <f>ROUND(IF(AQ176="2",BI176,0),2)</f>
        <v>0</v>
      </c>
      <c r="AH176" s="29">
        <f>ROUND(IF(AQ176="0",BJ176,0),2)</f>
        <v>0</v>
      </c>
      <c r="AI176" s="11" t="s">
        <v>55</v>
      </c>
      <c r="AJ176" s="29">
        <f>IF(AN176=0,J176,0)</f>
        <v>0</v>
      </c>
      <c r="AK176" s="29">
        <f>IF(AN176=12,J176,0)</f>
        <v>0</v>
      </c>
      <c r="AL176" s="29">
        <f>IF(AN176=21,J176,0)</f>
        <v>0</v>
      </c>
      <c r="AN176" s="29">
        <v>21</v>
      </c>
      <c r="AO176" s="29">
        <f>G176*0.85235931</f>
        <v>0</v>
      </c>
      <c r="AP176" s="29">
        <f>G176*(1-0.85235931)</f>
        <v>0</v>
      </c>
      <c r="AQ176" s="31" t="s">
        <v>56</v>
      </c>
      <c r="AV176" s="29">
        <f>ROUND(AW176+AX176,2)</f>
        <v>0</v>
      </c>
      <c r="AW176" s="29">
        <f>ROUND(F176*AO176,2)</f>
        <v>0</v>
      </c>
      <c r="AX176" s="29">
        <f>ROUND(F176*AP176,2)</f>
        <v>0</v>
      </c>
      <c r="AY176" s="31" t="s">
        <v>352</v>
      </c>
      <c r="AZ176" s="31" t="s">
        <v>156</v>
      </c>
      <c r="BA176" s="11" t="s">
        <v>63</v>
      </c>
      <c r="BC176" s="29">
        <f>AW176+AX176</f>
        <v>0</v>
      </c>
      <c r="BD176" s="29">
        <f>G176/(100-BE176)*100</f>
        <v>0</v>
      </c>
      <c r="BE176" s="29">
        <v>0</v>
      </c>
      <c r="BF176" s="29">
        <f>176</f>
        <v>176</v>
      </c>
      <c r="BH176" s="29">
        <f>F176*AO176</f>
        <v>0</v>
      </c>
      <c r="BI176" s="29">
        <f>F176*AP176</f>
        <v>0</v>
      </c>
      <c r="BJ176" s="29">
        <f>F176*G176</f>
        <v>0</v>
      </c>
      <c r="BK176" s="31" t="s">
        <v>64</v>
      </c>
      <c r="BL176" s="29">
        <v>63</v>
      </c>
      <c r="BW176" s="29">
        <v>21</v>
      </c>
      <c r="BX176" s="5" t="s">
        <v>358</v>
      </c>
    </row>
    <row r="177" spans="1:76" ht="13.5" customHeight="1" x14ac:dyDescent="0.25">
      <c r="A177" s="32"/>
      <c r="B177" s="36" t="s">
        <v>77</v>
      </c>
      <c r="C177" s="114" t="s">
        <v>359</v>
      </c>
      <c r="D177" s="115"/>
      <c r="E177" s="115"/>
      <c r="F177" s="115"/>
      <c r="G177" s="115"/>
      <c r="H177" s="115"/>
      <c r="I177" s="115"/>
      <c r="J177" s="115"/>
      <c r="K177" s="116"/>
    </row>
    <row r="178" spans="1:76" x14ac:dyDescent="0.25">
      <c r="A178" s="32"/>
      <c r="C178" s="33" t="s">
        <v>360</v>
      </c>
      <c r="D178" s="33" t="s">
        <v>361</v>
      </c>
      <c r="F178" s="34">
        <v>53.84</v>
      </c>
      <c r="K178" s="35"/>
    </row>
    <row r="179" spans="1:76" x14ac:dyDescent="0.25">
      <c r="A179" s="32"/>
      <c r="B179" s="36" t="s">
        <v>67</v>
      </c>
      <c r="C179" s="114" t="s">
        <v>362</v>
      </c>
      <c r="D179" s="115"/>
      <c r="E179" s="115"/>
      <c r="F179" s="115"/>
      <c r="G179" s="115"/>
      <c r="H179" s="115"/>
      <c r="I179" s="115"/>
      <c r="J179" s="115"/>
      <c r="K179" s="116"/>
      <c r="BX179" s="37" t="s">
        <v>362</v>
      </c>
    </row>
    <row r="180" spans="1:76" x14ac:dyDescent="0.25">
      <c r="A180" s="2" t="s">
        <v>118</v>
      </c>
      <c r="B180" s="3" t="s">
        <v>363</v>
      </c>
      <c r="C180" s="96" t="s">
        <v>364</v>
      </c>
      <c r="D180" s="91"/>
      <c r="E180" s="3" t="s">
        <v>59</v>
      </c>
      <c r="F180" s="29">
        <v>3.92</v>
      </c>
      <c r="G180" s="29">
        <v>0</v>
      </c>
      <c r="H180" s="29">
        <f>ROUND(F180*AO180,2)</f>
        <v>0</v>
      </c>
      <c r="I180" s="29">
        <f>ROUND(F180*AP180,2)</f>
        <v>0</v>
      </c>
      <c r="J180" s="29">
        <f>ROUND(F180*G180,2)</f>
        <v>0</v>
      </c>
      <c r="K180" s="30" t="s">
        <v>60</v>
      </c>
      <c r="Z180" s="29">
        <f>ROUND(IF(AQ180="5",BJ180,0),2)</f>
        <v>0</v>
      </c>
      <c r="AB180" s="29">
        <f>ROUND(IF(AQ180="1",BH180,0),2)</f>
        <v>0</v>
      </c>
      <c r="AC180" s="29">
        <f>ROUND(IF(AQ180="1",BI180,0),2)</f>
        <v>0</v>
      </c>
      <c r="AD180" s="29">
        <f>ROUND(IF(AQ180="7",BH180,0),2)</f>
        <v>0</v>
      </c>
      <c r="AE180" s="29">
        <f>ROUND(IF(AQ180="7",BI180,0),2)</f>
        <v>0</v>
      </c>
      <c r="AF180" s="29">
        <f>ROUND(IF(AQ180="2",BH180,0),2)</f>
        <v>0</v>
      </c>
      <c r="AG180" s="29">
        <f>ROUND(IF(AQ180="2",BI180,0),2)</f>
        <v>0</v>
      </c>
      <c r="AH180" s="29">
        <f>ROUND(IF(AQ180="0",BJ180,0),2)</f>
        <v>0</v>
      </c>
      <c r="AI180" s="11" t="s">
        <v>55</v>
      </c>
      <c r="AJ180" s="29">
        <f>IF(AN180=0,J180,0)</f>
        <v>0</v>
      </c>
      <c r="AK180" s="29">
        <f>IF(AN180=12,J180,0)</f>
        <v>0</v>
      </c>
      <c r="AL180" s="29">
        <f>IF(AN180=21,J180,0)</f>
        <v>0</v>
      </c>
      <c r="AN180" s="29">
        <v>21</v>
      </c>
      <c r="AO180" s="29">
        <f>G180*0.439720993</f>
        <v>0</v>
      </c>
      <c r="AP180" s="29">
        <f>G180*(1-0.439720993)</f>
        <v>0</v>
      </c>
      <c r="AQ180" s="31" t="s">
        <v>56</v>
      </c>
      <c r="AV180" s="29">
        <f>ROUND(AW180+AX180,2)</f>
        <v>0</v>
      </c>
      <c r="AW180" s="29">
        <f>ROUND(F180*AO180,2)</f>
        <v>0</v>
      </c>
      <c r="AX180" s="29">
        <f>ROUND(F180*AP180,2)</f>
        <v>0</v>
      </c>
      <c r="AY180" s="31" t="s">
        <v>352</v>
      </c>
      <c r="AZ180" s="31" t="s">
        <v>156</v>
      </c>
      <c r="BA180" s="11" t="s">
        <v>63</v>
      </c>
      <c r="BC180" s="29">
        <f>AW180+AX180</f>
        <v>0</v>
      </c>
      <c r="BD180" s="29">
        <f>G180/(100-BE180)*100</f>
        <v>0</v>
      </c>
      <c r="BE180" s="29">
        <v>0</v>
      </c>
      <c r="BF180" s="29">
        <f>180</f>
        <v>180</v>
      </c>
      <c r="BH180" s="29">
        <f>F180*AO180</f>
        <v>0</v>
      </c>
      <c r="BI180" s="29">
        <f>F180*AP180</f>
        <v>0</v>
      </c>
      <c r="BJ180" s="29">
        <f>F180*G180</f>
        <v>0</v>
      </c>
      <c r="BK180" s="31" t="s">
        <v>64</v>
      </c>
      <c r="BL180" s="29">
        <v>63</v>
      </c>
      <c r="BW180" s="29">
        <v>21</v>
      </c>
      <c r="BX180" s="5" t="s">
        <v>364</v>
      </c>
    </row>
    <row r="181" spans="1:76" x14ac:dyDescent="0.25">
      <c r="A181" s="32"/>
      <c r="C181" s="33" t="s">
        <v>147</v>
      </c>
      <c r="D181" s="33" t="s">
        <v>148</v>
      </c>
      <c r="F181" s="34">
        <v>3.92</v>
      </c>
      <c r="K181" s="35"/>
    </row>
    <row r="182" spans="1:76" x14ac:dyDescent="0.25">
      <c r="A182" s="32"/>
      <c r="B182" s="36" t="s">
        <v>67</v>
      </c>
      <c r="C182" s="114" t="s">
        <v>365</v>
      </c>
      <c r="D182" s="115"/>
      <c r="E182" s="115"/>
      <c r="F182" s="115"/>
      <c r="G182" s="115"/>
      <c r="H182" s="115"/>
      <c r="I182" s="115"/>
      <c r="J182" s="115"/>
      <c r="K182" s="116"/>
      <c r="BX182" s="37" t="s">
        <v>365</v>
      </c>
    </row>
    <row r="183" spans="1:76" x14ac:dyDescent="0.25">
      <c r="A183" s="25" t="s">
        <v>51</v>
      </c>
      <c r="B183" s="26" t="s">
        <v>366</v>
      </c>
      <c r="C183" s="112" t="s">
        <v>367</v>
      </c>
      <c r="D183" s="113"/>
      <c r="E183" s="27" t="s">
        <v>4</v>
      </c>
      <c r="F183" s="27" t="s">
        <v>4</v>
      </c>
      <c r="G183" s="27" t="s">
        <v>4</v>
      </c>
      <c r="H183" s="1">
        <f>ROUND(SUM(H184:H189),2)</f>
        <v>0</v>
      </c>
      <c r="I183" s="1">
        <f>ROUND(SUM(I184:I189),2)</f>
        <v>0</v>
      </c>
      <c r="J183" s="1">
        <f>ROUND(SUM(J184:J189),2)</f>
        <v>0</v>
      </c>
      <c r="K183" s="28" t="s">
        <v>51</v>
      </c>
      <c r="AI183" s="11" t="s">
        <v>55</v>
      </c>
      <c r="AS183" s="1">
        <f>SUM(AJ184:AJ189)</f>
        <v>0</v>
      </c>
      <c r="AT183" s="1">
        <f>SUM(AK184:AK189)</f>
        <v>0</v>
      </c>
      <c r="AU183" s="1">
        <f>SUM(AL184:AL189)</f>
        <v>0</v>
      </c>
    </row>
    <row r="184" spans="1:76" x14ac:dyDescent="0.25">
      <c r="A184" s="2" t="s">
        <v>368</v>
      </c>
      <c r="B184" s="3" t="s">
        <v>369</v>
      </c>
      <c r="C184" s="96" t="s">
        <v>370</v>
      </c>
      <c r="D184" s="91"/>
      <c r="E184" s="3" t="s">
        <v>98</v>
      </c>
      <c r="F184" s="29">
        <v>9.3000000000000007</v>
      </c>
      <c r="G184" s="29">
        <v>0</v>
      </c>
      <c r="H184" s="29">
        <f>ROUND(F184*AO184,2)</f>
        <v>0</v>
      </c>
      <c r="I184" s="29">
        <f>ROUND(F184*AP184,2)</f>
        <v>0</v>
      </c>
      <c r="J184" s="29">
        <f>ROUND(F184*G184,2)</f>
        <v>0</v>
      </c>
      <c r="K184" s="30" t="s">
        <v>60</v>
      </c>
      <c r="Z184" s="29">
        <f>ROUND(IF(AQ184="5",BJ184,0),2)</f>
        <v>0</v>
      </c>
      <c r="AB184" s="29">
        <f>ROUND(IF(AQ184="1",BH184,0),2)</f>
        <v>0</v>
      </c>
      <c r="AC184" s="29">
        <f>ROUND(IF(AQ184="1",BI184,0),2)</f>
        <v>0</v>
      </c>
      <c r="AD184" s="29">
        <f>ROUND(IF(AQ184="7",BH184,0),2)</f>
        <v>0</v>
      </c>
      <c r="AE184" s="29">
        <f>ROUND(IF(AQ184="7",BI184,0),2)</f>
        <v>0</v>
      </c>
      <c r="AF184" s="29">
        <f>ROUND(IF(AQ184="2",BH184,0),2)</f>
        <v>0</v>
      </c>
      <c r="AG184" s="29">
        <f>ROUND(IF(AQ184="2",BI184,0),2)</f>
        <v>0</v>
      </c>
      <c r="AH184" s="29">
        <f>ROUND(IF(AQ184="0",BJ184,0),2)</f>
        <v>0</v>
      </c>
      <c r="AI184" s="11" t="s">
        <v>55</v>
      </c>
      <c r="AJ184" s="29">
        <f>IF(AN184=0,J184,0)</f>
        <v>0</v>
      </c>
      <c r="AK184" s="29">
        <f>IF(AN184=12,J184,0)</f>
        <v>0</v>
      </c>
      <c r="AL184" s="29">
        <f>IF(AN184=21,J184,0)</f>
        <v>0</v>
      </c>
      <c r="AN184" s="29">
        <v>21</v>
      </c>
      <c r="AO184" s="29">
        <f>G184*0.572853757</f>
        <v>0</v>
      </c>
      <c r="AP184" s="29">
        <f>G184*(1-0.572853757)</f>
        <v>0</v>
      </c>
      <c r="AQ184" s="31" t="s">
        <v>56</v>
      </c>
      <c r="AV184" s="29">
        <f>ROUND(AW184+AX184,2)</f>
        <v>0</v>
      </c>
      <c r="AW184" s="29">
        <f>ROUND(F184*AO184,2)</f>
        <v>0</v>
      </c>
      <c r="AX184" s="29">
        <f>ROUND(F184*AP184,2)</f>
        <v>0</v>
      </c>
      <c r="AY184" s="31" t="s">
        <v>371</v>
      </c>
      <c r="AZ184" s="31" t="s">
        <v>156</v>
      </c>
      <c r="BA184" s="11" t="s">
        <v>63</v>
      </c>
      <c r="BC184" s="29">
        <f>AW184+AX184</f>
        <v>0</v>
      </c>
      <c r="BD184" s="29">
        <f>G184/(100-BE184)*100</f>
        <v>0</v>
      </c>
      <c r="BE184" s="29">
        <v>0</v>
      </c>
      <c r="BF184" s="29">
        <f>184</f>
        <v>184</v>
      </c>
      <c r="BH184" s="29">
        <f>F184*AO184</f>
        <v>0</v>
      </c>
      <c r="BI184" s="29">
        <f>F184*AP184</f>
        <v>0</v>
      </c>
      <c r="BJ184" s="29">
        <f>F184*G184</f>
        <v>0</v>
      </c>
      <c r="BK184" s="31" t="s">
        <v>64</v>
      </c>
      <c r="BL184" s="29">
        <v>64</v>
      </c>
      <c r="BW184" s="29">
        <v>21</v>
      </c>
      <c r="BX184" s="5" t="s">
        <v>370</v>
      </c>
    </row>
    <row r="185" spans="1:76" ht="27" customHeight="1" x14ac:dyDescent="0.25">
      <c r="A185" s="32"/>
      <c r="B185" s="36" t="s">
        <v>77</v>
      </c>
      <c r="C185" s="114" t="s">
        <v>372</v>
      </c>
      <c r="D185" s="115"/>
      <c r="E185" s="115"/>
      <c r="F185" s="115"/>
      <c r="G185" s="115"/>
      <c r="H185" s="115"/>
      <c r="I185" s="115"/>
      <c r="J185" s="115"/>
      <c r="K185" s="116"/>
    </row>
    <row r="186" spans="1:76" x14ac:dyDescent="0.25">
      <c r="A186" s="32"/>
      <c r="C186" s="33" t="s">
        <v>373</v>
      </c>
      <c r="D186" s="33" t="s">
        <v>374</v>
      </c>
      <c r="F186" s="34">
        <v>4.5</v>
      </c>
      <c r="K186" s="35"/>
    </row>
    <row r="187" spans="1:76" x14ac:dyDescent="0.25">
      <c r="A187" s="32"/>
      <c r="C187" s="33" t="s">
        <v>375</v>
      </c>
      <c r="D187" s="33" t="s">
        <v>376</v>
      </c>
      <c r="F187" s="34">
        <v>4.8</v>
      </c>
      <c r="K187" s="35"/>
    </row>
    <row r="188" spans="1:76" ht="38.25" x14ac:dyDescent="0.25">
      <c r="A188" s="32"/>
      <c r="B188" s="36" t="s">
        <v>67</v>
      </c>
      <c r="C188" s="114" t="s">
        <v>377</v>
      </c>
      <c r="D188" s="115"/>
      <c r="E188" s="115"/>
      <c r="F188" s="115"/>
      <c r="G188" s="115"/>
      <c r="H188" s="115"/>
      <c r="I188" s="115"/>
      <c r="J188" s="115"/>
      <c r="K188" s="116"/>
      <c r="BX188" s="37" t="s">
        <v>377</v>
      </c>
    </row>
    <row r="189" spans="1:76" x14ac:dyDescent="0.25">
      <c r="A189" s="2" t="s">
        <v>378</v>
      </c>
      <c r="B189" s="3" t="s">
        <v>379</v>
      </c>
      <c r="C189" s="96" t="s">
        <v>380</v>
      </c>
      <c r="D189" s="91"/>
      <c r="E189" s="3" t="s">
        <v>74</v>
      </c>
      <c r="F189" s="29">
        <v>1</v>
      </c>
      <c r="G189" s="29">
        <v>0</v>
      </c>
      <c r="H189" s="29">
        <f>ROUND(F189*AO189,2)</f>
        <v>0</v>
      </c>
      <c r="I189" s="29">
        <f>ROUND(F189*AP189,2)</f>
        <v>0</v>
      </c>
      <c r="J189" s="29">
        <f>ROUND(F189*G189,2)</f>
        <v>0</v>
      </c>
      <c r="K189" s="30" t="s">
        <v>60</v>
      </c>
      <c r="Z189" s="29">
        <f>ROUND(IF(AQ189="5",BJ189,0),2)</f>
        <v>0</v>
      </c>
      <c r="AB189" s="29">
        <f>ROUND(IF(AQ189="1",BH189,0),2)</f>
        <v>0</v>
      </c>
      <c r="AC189" s="29">
        <f>ROUND(IF(AQ189="1",BI189,0),2)</f>
        <v>0</v>
      </c>
      <c r="AD189" s="29">
        <f>ROUND(IF(AQ189="7",BH189,0),2)</f>
        <v>0</v>
      </c>
      <c r="AE189" s="29">
        <f>ROUND(IF(AQ189="7",BI189,0),2)</f>
        <v>0</v>
      </c>
      <c r="AF189" s="29">
        <f>ROUND(IF(AQ189="2",BH189,0),2)</f>
        <v>0</v>
      </c>
      <c r="AG189" s="29">
        <f>ROUND(IF(AQ189="2",BI189,0),2)</f>
        <v>0</v>
      </c>
      <c r="AH189" s="29">
        <f>ROUND(IF(AQ189="0",BJ189,0),2)</f>
        <v>0</v>
      </c>
      <c r="AI189" s="11" t="s">
        <v>55</v>
      </c>
      <c r="AJ189" s="29">
        <f>IF(AN189=0,J189,0)</f>
        <v>0</v>
      </c>
      <c r="AK189" s="29">
        <f>IF(AN189=12,J189,0)</f>
        <v>0</v>
      </c>
      <c r="AL189" s="29">
        <f>IF(AN189=21,J189,0)</f>
        <v>0</v>
      </c>
      <c r="AN189" s="29">
        <v>21</v>
      </c>
      <c r="AO189" s="29">
        <f>G189*0.600335859</f>
        <v>0</v>
      </c>
      <c r="AP189" s="29">
        <f>G189*(1-0.600335859)</f>
        <v>0</v>
      </c>
      <c r="AQ189" s="31" t="s">
        <v>56</v>
      </c>
      <c r="AV189" s="29">
        <f>ROUND(AW189+AX189,2)</f>
        <v>0</v>
      </c>
      <c r="AW189" s="29">
        <f>ROUND(F189*AO189,2)</f>
        <v>0</v>
      </c>
      <c r="AX189" s="29">
        <f>ROUND(F189*AP189,2)</f>
        <v>0</v>
      </c>
      <c r="AY189" s="31" t="s">
        <v>371</v>
      </c>
      <c r="AZ189" s="31" t="s">
        <v>156</v>
      </c>
      <c r="BA189" s="11" t="s">
        <v>63</v>
      </c>
      <c r="BC189" s="29">
        <f>AW189+AX189</f>
        <v>0</v>
      </c>
      <c r="BD189" s="29">
        <f>G189/(100-BE189)*100</f>
        <v>0</v>
      </c>
      <c r="BE189" s="29">
        <v>0</v>
      </c>
      <c r="BF189" s="29">
        <f>189</f>
        <v>189</v>
      </c>
      <c r="BH189" s="29">
        <f>F189*AO189</f>
        <v>0</v>
      </c>
      <c r="BI189" s="29">
        <f>F189*AP189</f>
        <v>0</v>
      </c>
      <c r="BJ189" s="29">
        <f>F189*G189</f>
        <v>0</v>
      </c>
      <c r="BK189" s="31" t="s">
        <v>64</v>
      </c>
      <c r="BL189" s="29">
        <v>64</v>
      </c>
      <c r="BW189" s="29">
        <v>21</v>
      </c>
      <c r="BX189" s="5" t="s">
        <v>380</v>
      </c>
    </row>
    <row r="190" spans="1:76" ht="13.5" customHeight="1" x14ac:dyDescent="0.25">
      <c r="A190" s="32"/>
      <c r="B190" s="36" t="s">
        <v>77</v>
      </c>
      <c r="C190" s="114" t="s">
        <v>381</v>
      </c>
      <c r="D190" s="115"/>
      <c r="E190" s="115"/>
      <c r="F190" s="115"/>
      <c r="G190" s="115"/>
      <c r="H190" s="115"/>
      <c r="I190" s="115"/>
      <c r="J190" s="115"/>
      <c r="K190" s="116"/>
    </row>
    <row r="191" spans="1:76" x14ac:dyDescent="0.25">
      <c r="A191" s="32"/>
      <c r="C191" s="33" t="s">
        <v>56</v>
      </c>
      <c r="D191" s="33" t="s">
        <v>382</v>
      </c>
      <c r="F191" s="34">
        <v>1</v>
      </c>
      <c r="K191" s="35"/>
    </row>
    <row r="192" spans="1:76" ht="38.25" x14ac:dyDescent="0.25">
      <c r="A192" s="32"/>
      <c r="B192" s="36" t="s">
        <v>67</v>
      </c>
      <c r="C192" s="114" t="s">
        <v>383</v>
      </c>
      <c r="D192" s="115"/>
      <c r="E192" s="115"/>
      <c r="F192" s="115"/>
      <c r="G192" s="115"/>
      <c r="H192" s="115"/>
      <c r="I192" s="115"/>
      <c r="J192" s="115"/>
      <c r="K192" s="116"/>
      <c r="BX192" s="37" t="s">
        <v>383</v>
      </c>
    </row>
    <row r="193" spans="1:76" x14ac:dyDescent="0.25">
      <c r="A193" s="25" t="s">
        <v>51</v>
      </c>
      <c r="B193" s="26" t="s">
        <v>384</v>
      </c>
      <c r="C193" s="112" t="s">
        <v>385</v>
      </c>
      <c r="D193" s="113"/>
      <c r="E193" s="27" t="s">
        <v>4</v>
      </c>
      <c r="F193" s="27" t="s">
        <v>4</v>
      </c>
      <c r="G193" s="27" t="s">
        <v>4</v>
      </c>
      <c r="H193" s="1">
        <f>ROUND(SUM(H194:H194),2)</f>
        <v>0</v>
      </c>
      <c r="I193" s="1">
        <f>ROUND(SUM(I194:I194),2)</f>
        <v>0</v>
      </c>
      <c r="J193" s="1">
        <f>ROUND(SUM(J194:J194),2)</f>
        <v>0</v>
      </c>
      <c r="K193" s="28" t="s">
        <v>51</v>
      </c>
      <c r="AI193" s="11" t="s">
        <v>55</v>
      </c>
      <c r="AS193" s="1">
        <f>SUM(AJ194:AJ194)</f>
        <v>0</v>
      </c>
      <c r="AT193" s="1">
        <f>SUM(AK194:AK194)</f>
        <v>0</v>
      </c>
      <c r="AU193" s="1">
        <f>SUM(AL194:AL194)</f>
        <v>0</v>
      </c>
    </row>
    <row r="194" spans="1:76" x14ac:dyDescent="0.25">
      <c r="A194" s="2" t="s">
        <v>386</v>
      </c>
      <c r="B194" s="3" t="s">
        <v>387</v>
      </c>
      <c r="C194" s="96" t="s">
        <v>388</v>
      </c>
      <c r="D194" s="91"/>
      <c r="E194" s="3" t="s">
        <v>389</v>
      </c>
      <c r="F194" s="29">
        <v>30</v>
      </c>
      <c r="G194" s="29">
        <v>0</v>
      </c>
      <c r="H194" s="29">
        <f>ROUND(F194*AO194,2)</f>
        <v>0</v>
      </c>
      <c r="I194" s="29">
        <f>ROUND(F194*AP194,2)</f>
        <v>0</v>
      </c>
      <c r="J194" s="29">
        <f>ROUND(F194*G194,2)</f>
        <v>0</v>
      </c>
      <c r="K194" s="30" t="s">
        <v>60</v>
      </c>
      <c r="Z194" s="29">
        <f>ROUND(IF(AQ194="5",BJ194,0),2)</f>
        <v>0</v>
      </c>
      <c r="AB194" s="29">
        <f>ROUND(IF(AQ194="1",BH194,0),2)</f>
        <v>0</v>
      </c>
      <c r="AC194" s="29">
        <f>ROUND(IF(AQ194="1",BI194,0),2)</f>
        <v>0</v>
      </c>
      <c r="AD194" s="29">
        <f>ROUND(IF(AQ194="7",BH194,0),2)</f>
        <v>0</v>
      </c>
      <c r="AE194" s="29">
        <f>ROUND(IF(AQ194="7",BI194,0),2)</f>
        <v>0</v>
      </c>
      <c r="AF194" s="29">
        <f>ROUND(IF(AQ194="2",BH194,0),2)</f>
        <v>0</v>
      </c>
      <c r="AG194" s="29">
        <f>ROUND(IF(AQ194="2",BI194,0),2)</f>
        <v>0</v>
      </c>
      <c r="AH194" s="29">
        <f>ROUND(IF(AQ194="0",BJ194,0),2)</f>
        <v>0</v>
      </c>
      <c r="AI194" s="11" t="s">
        <v>55</v>
      </c>
      <c r="AJ194" s="29">
        <f>IF(AN194=0,J194,0)</f>
        <v>0</v>
      </c>
      <c r="AK194" s="29">
        <f>IF(AN194=12,J194,0)</f>
        <v>0</v>
      </c>
      <c r="AL194" s="29">
        <f>IF(AN194=21,J194,0)</f>
        <v>0</v>
      </c>
      <c r="AN194" s="29">
        <v>21</v>
      </c>
      <c r="AO194" s="29">
        <f>G194*0</f>
        <v>0</v>
      </c>
      <c r="AP194" s="29">
        <f>G194*(1-0)</f>
        <v>0</v>
      </c>
      <c r="AQ194" s="31" t="s">
        <v>56</v>
      </c>
      <c r="AV194" s="29">
        <f>ROUND(AW194+AX194,2)</f>
        <v>0</v>
      </c>
      <c r="AW194" s="29">
        <f>ROUND(F194*AO194,2)</f>
        <v>0</v>
      </c>
      <c r="AX194" s="29">
        <f>ROUND(F194*AP194,2)</f>
        <v>0</v>
      </c>
      <c r="AY194" s="31" t="s">
        <v>390</v>
      </c>
      <c r="AZ194" s="31" t="s">
        <v>391</v>
      </c>
      <c r="BA194" s="11" t="s">
        <v>63</v>
      </c>
      <c r="BC194" s="29">
        <f>AW194+AX194</f>
        <v>0</v>
      </c>
      <c r="BD194" s="29">
        <f>G194/(100-BE194)*100</f>
        <v>0</v>
      </c>
      <c r="BE194" s="29">
        <v>0</v>
      </c>
      <c r="BF194" s="29">
        <f>194</f>
        <v>194</v>
      </c>
      <c r="BH194" s="29">
        <f>F194*AO194</f>
        <v>0</v>
      </c>
      <c r="BI194" s="29">
        <f>F194*AP194</f>
        <v>0</v>
      </c>
      <c r="BJ194" s="29">
        <f>F194*G194</f>
        <v>0</v>
      </c>
      <c r="BK194" s="31" t="s">
        <v>64</v>
      </c>
      <c r="BL194" s="29">
        <v>90</v>
      </c>
      <c r="BW194" s="29">
        <v>21</v>
      </c>
      <c r="BX194" s="5" t="s">
        <v>388</v>
      </c>
    </row>
    <row r="195" spans="1:76" x14ac:dyDescent="0.25">
      <c r="A195" s="32"/>
      <c r="C195" s="33" t="s">
        <v>296</v>
      </c>
      <c r="D195" s="33" t="s">
        <v>51</v>
      </c>
      <c r="F195" s="34">
        <v>30</v>
      </c>
      <c r="K195" s="35"/>
    </row>
    <row r="196" spans="1:76" x14ac:dyDescent="0.25">
      <c r="A196" s="25" t="s">
        <v>51</v>
      </c>
      <c r="B196" s="26" t="s">
        <v>392</v>
      </c>
      <c r="C196" s="112" t="s">
        <v>393</v>
      </c>
      <c r="D196" s="113"/>
      <c r="E196" s="27" t="s">
        <v>4</v>
      </c>
      <c r="F196" s="27" t="s">
        <v>4</v>
      </c>
      <c r="G196" s="27" t="s">
        <v>4</v>
      </c>
      <c r="H196" s="1">
        <f>ROUND(SUM(H197:H213),2)</f>
        <v>0</v>
      </c>
      <c r="I196" s="1">
        <f>ROUND(SUM(I197:I213),2)</f>
        <v>0</v>
      </c>
      <c r="J196" s="1">
        <f>ROUND(SUM(J197:J213),2)</f>
        <v>0</v>
      </c>
      <c r="K196" s="28" t="s">
        <v>51</v>
      </c>
      <c r="AI196" s="11" t="s">
        <v>55</v>
      </c>
      <c r="AS196" s="1">
        <f>SUM(AJ197:AJ213)</f>
        <v>0</v>
      </c>
      <c r="AT196" s="1">
        <f>SUM(AK197:AK213)</f>
        <v>0</v>
      </c>
      <c r="AU196" s="1">
        <f>SUM(AL197:AL213)</f>
        <v>0</v>
      </c>
    </row>
    <row r="197" spans="1:76" x14ac:dyDescent="0.25">
      <c r="A197" s="2" t="s">
        <v>394</v>
      </c>
      <c r="B197" s="3" t="s">
        <v>395</v>
      </c>
      <c r="C197" s="96" t="s">
        <v>396</v>
      </c>
      <c r="D197" s="91"/>
      <c r="E197" s="3" t="s">
        <v>59</v>
      </c>
      <c r="F197" s="29">
        <v>108.67064999999999</v>
      </c>
      <c r="G197" s="29">
        <v>0</v>
      </c>
      <c r="H197" s="29">
        <f>ROUND(F197*AO197,2)</f>
        <v>0</v>
      </c>
      <c r="I197" s="29">
        <f>ROUND(F197*AP197,2)</f>
        <v>0</v>
      </c>
      <c r="J197" s="29">
        <f>ROUND(F197*G197,2)</f>
        <v>0</v>
      </c>
      <c r="K197" s="30" t="s">
        <v>60</v>
      </c>
      <c r="Z197" s="29">
        <f>ROUND(IF(AQ197="5",BJ197,0),2)</f>
        <v>0</v>
      </c>
      <c r="AB197" s="29">
        <f>ROUND(IF(AQ197="1",BH197,0),2)</f>
        <v>0</v>
      </c>
      <c r="AC197" s="29">
        <f>ROUND(IF(AQ197="1",BI197,0),2)</f>
        <v>0</v>
      </c>
      <c r="AD197" s="29">
        <f>ROUND(IF(AQ197="7",BH197,0),2)</f>
        <v>0</v>
      </c>
      <c r="AE197" s="29">
        <f>ROUND(IF(AQ197="7",BI197,0),2)</f>
        <v>0</v>
      </c>
      <c r="AF197" s="29">
        <f>ROUND(IF(AQ197="2",BH197,0),2)</f>
        <v>0</v>
      </c>
      <c r="AG197" s="29">
        <f>ROUND(IF(AQ197="2",BI197,0),2)</f>
        <v>0</v>
      </c>
      <c r="AH197" s="29">
        <f>ROUND(IF(AQ197="0",BJ197,0),2)</f>
        <v>0</v>
      </c>
      <c r="AI197" s="11" t="s">
        <v>55</v>
      </c>
      <c r="AJ197" s="29">
        <f>IF(AN197=0,J197,0)</f>
        <v>0</v>
      </c>
      <c r="AK197" s="29">
        <f>IF(AN197=12,J197,0)</f>
        <v>0</v>
      </c>
      <c r="AL197" s="29">
        <f>IF(AN197=21,J197,0)</f>
        <v>0</v>
      </c>
      <c r="AN197" s="29">
        <v>21</v>
      </c>
      <c r="AO197" s="29">
        <f>G197*0.000357982</f>
        <v>0</v>
      </c>
      <c r="AP197" s="29">
        <f>G197*(1-0.000357982)</f>
        <v>0</v>
      </c>
      <c r="AQ197" s="31" t="s">
        <v>56</v>
      </c>
      <c r="AV197" s="29">
        <f>ROUND(AW197+AX197,2)</f>
        <v>0</v>
      </c>
      <c r="AW197" s="29">
        <f>ROUND(F197*AO197,2)</f>
        <v>0</v>
      </c>
      <c r="AX197" s="29">
        <f>ROUND(F197*AP197,2)</f>
        <v>0</v>
      </c>
      <c r="AY197" s="31" t="s">
        <v>397</v>
      </c>
      <c r="AZ197" s="31" t="s">
        <v>391</v>
      </c>
      <c r="BA197" s="11" t="s">
        <v>63</v>
      </c>
      <c r="BC197" s="29">
        <f>AW197+AX197</f>
        <v>0</v>
      </c>
      <c r="BD197" s="29">
        <f>G197/(100-BE197)*100</f>
        <v>0</v>
      </c>
      <c r="BE197" s="29">
        <v>0</v>
      </c>
      <c r="BF197" s="29">
        <f>197</f>
        <v>197</v>
      </c>
      <c r="BH197" s="29">
        <f>F197*AO197</f>
        <v>0</v>
      </c>
      <c r="BI197" s="29">
        <f>F197*AP197</f>
        <v>0</v>
      </c>
      <c r="BJ197" s="29">
        <f>F197*G197</f>
        <v>0</v>
      </c>
      <c r="BK197" s="31" t="s">
        <v>64</v>
      </c>
      <c r="BL197" s="29">
        <v>94</v>
      </c>
      <c r="BW197" s="29">
        <v>21</v>
      </c>
      <c r="BX197" s="5" t="s">
        <v>396</v>
      </c>
    </row>
    <row r="198" spans="1:76" x14ac:dyDescent="0.25">
      <c r="A198" s="32"/>
      <c r="C198" s="33" t="s">
        <v>398</v>
      </c>
      <c r="D198" s="33" t="s">
        <v>51</v>
      </c>
      <c r="F198" s="34">
        <v>108.67064999999999</v>
      </c>
      <c r="K198" s="35"/>
    </row>
    <row r="199" spans="1:76" x14ac:dyDescent="0.25">
      <c r="A199" s="32"/>
      <c r="B199" s="36" t="s">
        <v>67</v>
      </c>
      <c r="C199" s="114" t="s">
        <v>399</v>
      </c>
      <c r="D199" s="115"/>
      <c r="E199" s="115"/>
      <c r="F199" s="115"/>
      <c r="G199" s="115"/>
      <c r="H199" s="115"/>
      <c r="I199" s="115"/>
      <c r="J199" s="115"/>
      <c r="K199" s="116"/>
      <c r="BX199" s="37" t="s">
        <v>399</v>
      </c>
    </row>
    <row r="200" spans="1:76" x14ac:dyDescent="0.25">
      <c r="A200" s="2" t="s">
        <v>400</v>
      </c>
      <c r="B200" s="3" t="s">
        <v>401</v>
      </c>
      <c r="C200" s="96" t="s">
        <v>402</v>
      </c>
      <c r="D200" s="91"/>
      <c r="E200" s="3" t="s">
        <v>59</v>
      </c>
      <c r="F200" s="29">
        <v>217.34129999999999</v>
      </c>
      <c r="G200" s="29">
        <v>0</v>
      </c>
      <c r="H200" s="29">
        <f>ROUND(F200*AO200,2)</f>
        <v>0</v>
      </c>
      <c r="I200" s="29">
        <f>ROUND(F200*AP200,2)</f>
        <v>0</v>
      </c>
      <c r="J200" s="29">
        <f>ROUND(F200*G200,2)</f>
        <v>0</v>
      </c>
      <c r="K200" s="30" t="s">
        <v>60</v>
      </c>
      <c r="Z200" s="29">
        <f>ROUND(IF(AQ200="5",BJ200,0),2)</f>
        <v>0</v>
      </c>
      <c r="AB200" s="29">
        <f>ROUND(IF(AQ200="1",BH200,0),2)</f>
        <v>0</v>
      </c>
      <c r="AC200" s="29">
        <f>ROUND(IF(AQ200="1",BI200,0),2)</f>
        <v>0</v>
      </c>
      <c r="AD200" s="29">
        <f>ROUND(IF(AQ200="7",BH200,0),2)</f>
        <v>0</v>
      </c>
      <c r="AE200" s="29">
        <f>ROUND(IF(AQ200="7",BI200,0),2)</f>
        <v>0</v>
      </c>
      <c r="AF200" s="29">
        <f>ROUND(IF(AQ200="2",BH200,0),2)</f>
        <v>0</v>
      </c>
      <c r="AG200" s="29">
        <f>ROUND(IF(AQ200="2",BI200,0),2)</f>
        <v>0</v>
      </c>
      <c r="AH200" s="29">
        <f>ROUND(IF(AQ200="0",BJ200,0),2)</f>
        <v>0</v>
      </c>
      <c r="AI200" s="11" t="s">
        <v>55</v>
      </c>
      <c r="AJ200" s="29">
        <f>IF(AN200=0,J200,0)</f>
        <v>0</v>
      </c>
      <c r="AK200" s="29">
        <f>IF(AN200=12,J200,0)</f>
        <v>0</v>
      </c>
      <c r="AL200" s="29">
        <f>IF(AN200=21,J200,0)</f>
        <v>0</v>
      </c>
      <c r="AN200" s="29">
        <v>21</v>
      </c>
      <c r="AO200" s="29">
        <f>G200*0.920502257</f>
        <v>0</v>
      </c>
      <c r="AP200" s="29">
        <f>G200*(1-0.920502257)</f>
        <v>0</v>
      </c>
      <c r="AQ200" s="31" t="s">
        <v>56</v>
      </c>
      <c r="AV200" s="29">
        <f>ROUND(AW200+AX200,2)</f>
        <v>0</v>
      </c>
      <c r="AW200" s="29">
        <f>ROUND(F200*AO200,2)</f>
        <v>0</v>
      </c>
      <c r="AX200" s="29">
        <f>ROUND(F200*AP200,2)</f>
        <v>0</v>
      </c>
      <c r="AY200" s="31" t="s">
        <v>397</v>
      </c>
      <c r="AZ200" s="31" t="s">
        <v>391</v>
      </c>
      <c r="BA200" s="11" t="s">
        <v>63</v>
      </c>
      <c r="BC200" s="29">
        <f>AW200+AX200</f>
        <v>0</v>
      </c>
      <c r="BD200" s="29">
        <f>G200/(100-BE200)*100</f>
        <v>0</v>
      </c>
      <c r="BE200" s="29">
        <v>0</v>
      </c>
      <c r="BF200" s="29">
        <f>200</f>
        <v>200</v>
      </c>
      <c r="BH200" s="29">
        <f>F200*AO200</f>
        <v>0</v>
      </c>
      <c r="BI200" s="29">
        <f>F200*AP200</f>
        <v>0</v>
      </c>
      <c r="BJ200" s="29">
        <f>F200*G200</f>
        <v>0</v>
      </c>
      <c r="BK200" s="31" t="s">
        <v>64</v>
      </c>
      <c r="BL200" s="29">
        <v>94</v>
      </c>
      <c r="BW200" s="29">
        <v>21</v>
      </c>
      <c r="BX200" s="5" t="s">
        <v>402</v>
      </c>
    </row>
    <row r="201" spans="1:76" x14ac:dyDescent="0.25">
      <c r="A201" s="32"/>
      <c r="C201" s="33" t="s">
        <v>403</v>
      </c>
      <c r="D201" s="33" t="s">
        <v>404</v>
      </c>
      <c r="F201" s="34">
        <v>217.34129999999999</v>
      </c>
      <c r="K201" s="35"/>
    </row>
    <row r="202" spans="1:76" x14ac:dyDescent="0.25">
      <c r="A202" s="2" t="s">
        <v>405</v>
      </c>
      <c r="B202" s="3" t="s">
        <v>406</v>
      </c>
      <c r="C202" s="96" t="s">
        <v>407</v>
      </c>
      <c r="D202" s="91"/>
      <c r="E202" s="3" t="s">
        <v>59</v>
      </c>
      <c r="F202" s="29">
        <v>108.67064999999999</v>
      </c>
      <c r="G202" s="29">
        <v>0</v>
      </c>
      <c r="H202" s="29">
        <f>ROUND(F202*AO202,2)</f>
        <v>0</v>
      </c>
      <c r="I202" s="29">
        <f>ROUND(F202*AP202,2)</f>
        <v>0</v>
      </c>
      <c r="J202" s="29">
        <f>ROUND(F202*G202,2)</f>
        <v>0</v>
      </c>
      <c r="K202" s="30" t="s">
        <v>60</v>
      </c>
      <c r="Z202" s="29">
        <f>ROUND(IF(AQ202="5",BJ202,0),2)</f>
        <v>0</v>
      </c>
      <c r="AB202" s="29">
        <f>ROUND(IF(AQ202="1",BH202,0),2)</f>
        <v>0</v>
      </c>
      <c r="AC202" s="29">
        <f>ROUND(IF(AQ202="1",BI202,0),2)</f>
        <v>0</v>
      </c>
      <c r="AD202" s="29">
        <f>ROUND(IF(AQ202="7",BH202,0),2)</f>
        <v>0</v>
      </c>
      <c r="AE202" s="29">
        <f>ROUND(IF(AQ202="7",BI202,0),2)</f>
        <v>0</v>
      </c>
      <c r="AF202" s="29">
        <f>ROUND(IF(AQ202="2",BH202,0),2)</f>
        <v>0</v>
      </c>
      <c r="AG202" s="29">
        <f>ROUND(IF(AQ202="2",BI202,0),2)</f>
        <v>0</v>
      </c>
      <c r="AH202" s="29">
        <f>ROUND(IF(AQ202="0",BJ202,0),2)</f>
        <v>0</v>
      </c>
      <c r="AI202" s="11" t="s">
        <v>55</v>
      </c>
      <c r="AJ202" s="29">
        <f>IF(AN202=0,J202,0)</f>
        <v>0</v>
      </c>
      <c r="AK202" s="29">
        <f>IF(AN202=12,J202,0)</f>
        <v>0</v>
      </c>
      <c r="AL202" s="29">
        <f>IF(AN202=21,J202,0)</f>
        <v>0</v>
      </c>
      <c r="AN202" s="29">
        <v>21</v>
      </c>
      <c r="AO202" s="29">
        <f>G202*0</f>
        <v>0</v>
      </c>
      <c r="AP202" s="29">
        <f>G202*(1-0)</f>
        <v>0</v>
      </c>
      <c r="AQ202" s="31" t="s">
        <v>56</v>
      </c>
      <c r="AV202" s="29">
        <f>ROUND(AW202+AX202,2)</f>
        <v>0</v>
      </c>
      <c r="AW202" s="29">
        <f>ROUND(F202*AO202,2)</f>
        <v>0</v>
      </c>
      <c r="AX202" s="29">
        <f>ROUND(F202*AP202,2)</f>
        <v>0</v>
      </c>
      <c r="AY202" s="31" t="s">
        <v>397</v>
      </c>
      <c r="AZ202" s="31" t="s">
        <v>391</v>
      </c>
      <c r="BA202" s="11" t="s">
        <v>63</v>
      </c>
      <c r="BC202" s="29">
        <f>AW202+AX202</f>
        <v>0</v>
      </c>
      <c r="BD202" s="29">
        <f>G202/(100-BE202)*100</f>
        <v>0</v>
      </c>
      <c r="BE202" s="29">
        <v>0</v>
      </c>
      <c r="BF202" s="29">
        <f>202</f>
        <v>202</v>
      </c>
      <c r="BH202" s="29">
        <f>F202*AO202</f>
        <v>0</v>
      </c>
      <c r="BI202" s="29">
        <f>F202*AP202</f>
        <v>0</v>
      </c>
      <c r="BJ202" s="29">
        <f>F202*G202</f>
        <v>0</v>
      </c>
      <c r="BK202" s="31" t="s">
        <v>64</v>
      </c>
      <c r="BL202" s="29">
        <v>94</v>
      </c>
      <c r="BW202" s="29">
        <v>21</v>
      </c>
      <c r="BX202" s="5" t="s">
        <v>407</v>
      </c>
    </row>
    <row r="203" spans="1:76" x14ac:dyDescent="0.25">
      <c r="A203" s="32"/>
      <c r="C203" s="33" t="s">
        <v>408</v>
      </c>
      <c r="D203" s="33" t="s">
        <v>51</v>
      </c>
      <c r="F203" s="34">
        <v>108.67064999999999</v>
      </c>
      <c r="K203" s="35"/>
    </row>
    <row r="204" spans="1:76" x14ac:dyDescent="0.25">
      <c r="A204" s="2" t="s">
        <v>409</v>
      </c>
      <c r="B204" s="3" t="s">
        <v>410</v>
      </c>
      <c r="C204" s="96" t="s">
        <v>411</v>
      </c>
      <c r="D204" s="91"/>
      <c r="E204" s="3" t="s">
        <v>59</v>
      </c>
      <c r="F204" s="29">
        <v>108.67064999999999</v>
      </c>
      <c r="G204" s="29">
        <v>0</v>
      </c>
      <c r="H204" s="29">
        <f>ROUND(F204*AO204,2)</f>
        <v>0</v>
      </c>
      <c r="I204" s="29">
        <f>ROUND(F204*AP204,2)</f>
        <v>0</v>
      </c>
      <c r="J204" s="29">
        <f>ROUND(F204*G204,2)</f>
        <v>0</v>
      </c>
      <c r="K204" s="30" t="s">
        <v>60</v>
      </c>
      <c r="Z204" s="29">
        <f>ROUND(IF(AQ204="5",BJ204,0),2)</f>
        <v>0</v>
      </c>
      <c r="AB204" s="29">
        <f>ROUND(IF(AQ204="1",BH204,0),2)</f>
        <v>0</v>
      </c>
      <c r="AC204" s="29">
        <f>ROUND(IF(AQ204="1",BI204,0),2)</f>
        <v>0</v>
      </c>
      <c r="AD204" s="29">
        <f>ROUND(IF(AQ204="7",BH204,0),2)</f>
        <v>0</v>
      </c>
      <c r="AE204" s="29">
        <f>ROUND(IF(AQ204="7",BI204,0),2)</f>
        <v>0</v>
      </c>
      <c r="AF204" s="29">
        <f>ROUND(IF(AQ204="2",BH204,0),2)</f>
        <v>0</v>
      </c>
      <c r="AG204" s="29">
        <f>ROUND(IF(AQ204="2",BI204,0),2)</f>
        <v>0</v>
      </c>
      <c r="AH204" s="29">
        <f>ROUND(IF(AQ204="0",BJ204,0),2)</f>
        <v>0</v>
      </c>
      <c r="AI204" s="11" t="s">
        <v>55</v>
      </c>
      <c r="AJ204" s="29">
        <f>IF(AN204=0,J204,0)</f>
        <v>0</v>
      </c>
      <c r="AK204" s="29">
        <f>IF(AN204=12,J204,0)</f>
        <v>0</v>
      </c>
      <c r="AL204" s="29">
        <f>IF(AN204=21,J204,0)</f>
        <v>0</v>
      </c>
      <c r="AN204" s="29">
        <v>21</v>
      </c>
      <c r="AO204" s="29">
        <f>G204*0</f>
        <v>0</v>
      </c>
      <c r="AP204" s="29">
        <f>G204*(1-0)</f>
        <v>0</v>
      </c>
      <c r="AQ204" s="31" t="s">
        <v>56</v>
      </c>
      <c r="AV204" s="29">
        <f>ROUND(AW204+AX204,2)</f>
        <v>0</v>
      </c>
      <c r="AW204" s="29">
        <f>ROUND(F204*AO204,2)</f>
        <v>0</v>
      </c>
      <c r="AX204" s="29">
        <f>ROUND(F204*AP204,2)</f>
        <v>0</v>
      </c>
      <c r="AY204" s="31" t="s">
        <v>397</v>
      </c>
      <c r="AZ204" s="31" t="s">
        <v>391</v>
      </c>
      <c r="BA204" s="11" t="s">
        <v>63</v>
      </c>
      <c r="BC204" s="29">
        <f>AW204+AX204</f>
        <v>0</v>
      </c>
      <c r="BD204" s="29">
        <f>G204/(100-BE204)*100</f>
        <v>0</v>
      </c>
      <c r="BE204" s="29">
        <v>0</v>
      </c>
      <c r="BF204" s="29">
        <f>204</f>
        <v>204</v>
      </c>
      <c r="BH204" s="29">
        <f>F204*AO204</f>
        <v>0</v>
      </c>
      <c r="BI204" s="29">
        <f>F204*AP204</f>
        <v>0</v>
      </c>
      <c r="BJ204" s="29">
        <f>F204*G204</f>
        <v>0</v>
      </c>
      <c r="BK204" s="31" t="s">
        <v>64</v>
      </c>
      <c r="BL204" s="29">
        <v>94</v>
      </c>
      <c r="BW204" s="29">
        <v>21</v>
      </c>
      <c r="BX204" s="5" t="s">
        <v>411</v>
      </c>
    </row>
    <row r="205" spans="1:76" x14ac:dyDescent="0.25">
      <c r="A205" s="32"/>
      <c r="C205" s="33" t="s">
        <v>408</v>
      </c>
      <c r="D205" s="33" t="s">
        <v>51</v>
      </c>
      <c r="F205" s="34">
        <v>108.67064999999999</v>
      </c>
      <c r="K205" s="35"/>
    </row>
    <row r="206" spans="1:76" x14ac:dyDescent="0.25">
      <c r="A206" s="2" t="s">
        <v>412</v>
      </c>
      <c r="B206" s="3" t="s">
        <v>413</v>
      </c>
      <c r="C206" s="96" t="s">
        <v>414</v>
      </c>
      <c r="D206" s="91"/>
      <c r="E206" s="3" t="s">
        <v>59</v>
      </c>
      <c r="F206" s="29">
        <v>108.67064999999999</v>
      </c>
      <c r="G206" s="29">
        <v>0</v>
      </c>
      <c r="H206" s="29">
        <f>ROUND(F206*AO206,2)</f>
        <v>0</v>
      </c>
      <c r="I206" s="29">
        <f>ROUND(F206*AP206,2)</f>
        <v>0</v>
      </c>
      <c r="J206" s="29">
        <f>ROUND(F206*G206,2)</f>
        <v>0</v>
      </c>
      <c r="K206" s="30" t="s">
        <v>60</v>
      </c>
      <c r="Z206" s="29">
        <f>ROUND(IF(AQ206="5",BJ206,0),2)</f>
        <v>0</v>
      </c>
      <c r="AB206" s="29">
        <f>ROUND(IF(AQ206="1",BH206,0),2)</f>
        <v>0</v>
      </c>
      <c r="AC206" s="29">
        <f>ROUND(IF(AQ206="1",BI206,0),2)</f>
        <v>0</v>
      </c>
      <c r="AD206" s="29">
        <f>ROUND(IF(AQ206="7",BH206,0),2)</f>
        <v>0</v>
      </c>
      <c r="AE206" s="29">
        <f>ROUND(IF(AQ206="7",BI206,0),2)</f>
        <v>0</v>
      </c>
      <c r="AF206" s="29">
        <f>ROUND(IF(AQ206="2",BH206,0),2)</f>
        <v>0</v>
      </c>
      <c r="AG206" s="29">
        <f>ROUND(IF(AQ206="2",BI206,0),2)</f>
        <v>0</v>
      </c>
      <c r="AH206" s="29">
        <f>ROUND(IF(AQ206="0",BJ206,0),2)</f>
        <v>0</v>
      </c>
      <c r="AI206" s="11" t="s">
        <v>55</v>
      </c>
      <c r="AJ206" s="29">
        <f>IF(AN206=0,J206,0)</f>
        <v>0</v>
      </c>
      <c r="AK206" s="29">
        <f>IF(AN206=12,J206,0)</f>
        <v>0</v>
      </c>
      <c r="AL206" s="29">
        <f>IF(AN206=21,J206,0)</f>
        <v>0</v>
      </c>
      <c r="AN206" s="29">
        <v>21</v>
      </c>
      <c r="AO206" s="29">
        <f>G206*0</f>
        <v>0</v>
      </c>
      <c r="AP206" s="29">
        <f>G206*(1-0)</f>
        <v>0</v>
      </c>
      <c r="AQ206" s="31" t="s">
        <v>56</v>
      </c>
      <c r="AV206" s="29">
        <f>ROUND(AW206+AX206,2)</f>
        <v>0</v>
      </c>
      <c r="AW206" s="29">
        <f>ROUND(F206*AO206,2)</f>
        <v>0</v>
      </c>
      <c r="AX206" s="29">
        <f>ROUND(F206*AP206,2)</f>
        <v>0</v>
      </c>
      <c r="AY206" s="31" t="s">
        <v>397</v>
      </c>
      <c r="AZ206" s="31" t="s">
        <v>391</v>
      </c>
      <c r="BA206" s="11" t="s">
        <v>63</v>
      </c>
      <c r="BC206" s="29">
        <f>AW206+AX206</f>
        <v>0</v>
      </c>
      <c r="BD206" s="29">
        <f>G206/(100-BE206)*100</f>
        <v>0</v>
      </c>
      <c r="BE206" s="29">
        <v>0</v>
      </c>
      <c r="BF206" s="29">
        <f>206</f>
        <v>206</v>
      </c>
      <c r="BH206" s="29">
        <f>F206*AO206</f>
        <v>0</v>
      </c>
      <c r="BI206" s="29">
        <f>F206*AP206</f>
        <v>0</v>
      </c>
      <c r="BJ206" s="29">
        <f>F206*G206</f>
        <v>0</v>
      </c>
      <c r="BK206" s="31" t="s">
        <v>64</v>
      </c>
      <c r="BL206" s="29">
        <v>94</v>
      </c>
      <c r="BW206" s="29">
        <v>21</v>
      </c>
      <c r="BX206" s="5" t="s">
        <v>414</v>
      </c>
    </row>
    <row r="207" spans="1:76" x14ac:dyDescent="0.25">
      <c r="A207" s="32"/>
      <c r="C207" s="33" t="s">
        <v>408</v>
      </c>
      <c r="D207" s="33" t="s">
        <v>51</v>
      </c>
      <c r="F207" s="34">
        <v>108.67064999999999</v>
      </c>
      <c r="K207" s="35"/>
    </row>
    <row r="208" spans="1:76" x14ac:dyDescent="0.25">
      <c r="A208" s="2" t="s">
        <v>415</v>
      </c>
      <c r="B208" s="3" t="s">
        <v>416</v>
      </c>
      <c r="C208" s="96" t="s">
        <v>417</v>
      </c>
      <c r="D208" s="91"/>
      <c r="E208" s="3" t="s">
        <v>59</v>
      </c>
      <c r="F208" s="29">
        <v>108.67064999999999</v>
      </c>
      <c r="G208" s="29">
        <v>0</v>
      </c>
      <c r="H208" s="29">
        <f>ROUND(F208*AO208,2)</f>
        <v>0</v>
      </c>
      <c r="I208" s="29">
        <f>ROUND(F208*AP208,2)</f>
        <v>0</v>
      </c>
      <c r="J208" s="29">
        <f>ROUND(F208*G208,2)</f>
        <v>0</v>
      </c>
      <c r="K208" s="30" t="s">
        <v>60</v>
      </c>
      <c r="Z208" s="29">
        <f>ROUND(IF(AQ208="5",BJ208,0),2)</f>
        <v>0</v>
      </c>
      <c r="AB208" s="29">
        <f>ROUND(IF(AQ208="1",BH208,0),2)</f>
        <v>0</v>
      </c>
      <c r="AC208" s="29">
        <f>ROUND(IF(AQ208="1",BI208,0),2)</f>
        <v>0</v>
      </c>
      <c r="AD208" s="29">
        <f>ROUND(IF(AQ208="7",BH208,0),2)</f>
        <v>0</v>
      </c>
      <c r="AE208" s="29">
        <f>ROUND(IF(AQ208="7",BI208,0),2)</f>
        <v>0</v>
      </c>
      <c r="AF208" s="29">
        <f>ROUND(IF(AQ208="2",BH208,0),2)</f>
        <v>0</v>
      </c>
      <c r="AG208" s="29">
        <f>ROUND(IF(AQ208="2",BI208,0),2)</f>
        <v>0</v>
      </c>
      <c r="AH208" s="29">
        <f>ROUND(IF(AQ208="0",BJ208,0),2)</f>
        <v>0</v>
      </c>
      <c r="AI208" s="11" t="s">
        <v>55</v>
      </c>
      <c r="AJ208" s="29">
        <f>IF(AN208=0,J208,0)</f>
        <v>0</v>
      </c>
      <c r="AK208" s="29">
        <f>IF(AN208=12,J208,0)</f>
        <v>0</v>
      </c>
      <c r="AL208" s="29">
        <f>IF(AN208=21,J208,0)</f>
        <v>0</v>
      </c>
      <c r="AN208" s="29">
        <v>21</v>
      </c>
      <c r="AO208" s="29">
        <f>G208*1</f>
        <v>0</v>
      </c>
      <c r="AP208" s="29">
        <f>G208*(1-1)</f>
        <v>0</v>
      </c>
      <c r="AQ208" s="31" t="s">
        <v>56</v>
      </c>
      <c r="AV208" s="29">
        <f>ROUND(AW208+AX208,2)</f>
        <v>0</v>
      </c>
      <c r="AW208" s="29">
        <f>ROUND(F208*AO208,2)</f>
        <v>0</v>
      </c>
      <c r="AX208" s="29">
        <f>ROUND(F208*AP208,2)</f>
        <v>0</v>
      </c>
      <c r="AY208" s="31" t="s">
        <v>397</v>
      </c>
      <c r="AZ208" s="31" t="s">
        <v>391</v>
      </c>
      <c r="BA208" s="11" t="s">
        <v>63</v>
      </c>
      <c r="BC208" s="29">
        <f>AW208+AX208</f>
        <v>0</v>
      </c>
      <c r="BD208" s="29">
        <f>G208/(100-BE208)*100</f>
        <v>0</v>
      </c>
      <c r="BE208" s="29">
        <v>0</v>
      </c>
      <c r="BF208" s="29">
        <f>208</f>
        <v>208</v>
      </c>
      <c r="BH208" s="29">
        <f>F208*AO208</f>
        <v>0</v>
      </c>
      <c r="BI208" s="29">
        <f>F208*AP208</f>
        <v>0</v>
      </c>
      <c r="BJ208" s="29">
        <f>F208*G208</f>
        <v>0</v>
      </c>
      <c r="BK208" s="31" t="s">
        <v>64</v>
      </c>
      <c r="BL208" s="29">
        <v>94</v>
      </c>
      <c r="BW208" s="29">
        <v>21</v>
      </c>
      <c r="BX208" s="5" t="s">
        <v>417</v>
      </c>
    </row>
    <row r="209" spans="1:76" x14ac:dyDescent="0.25">
      <c r="A209" s="32"/>
      <c r="C209" s="33" t="s">
        <v>418</v>
      </c>
      <c r="D209" s="33" t="s">
        <v>419</v>
      </c>
      <c r="F209" s="34">
        <v>108.67064999999999</v>
      </c>
      <c r="K209" s="35"/>
    </row>
    <row r="210" spans="1:76" x14ac:dyDescent="0.25">
      <c r="A210" s="2" t="s">
        <v>420</v>
      </c>
      <c r="B210" s="3" t="s">
        <v>421</v>
      </c>
      <c r="C210" s="96" t="s">
        <v>422</v>
      </c>
      <c r="D210" s="91"/>
      <c r="E210" s="3" t="s">
        <v>59</v>
      </c>
      <c r="F210" s="29">
        <v>57.64</v>
      </c>
      <c r="G210" s="29">
        <v>0</v>
      </c>
      <c r="H210" s="29">
        <f>ROUND(F210*AO210,2)</f>
        <v>0</v>
      </c>
      <c r="I210" s="29">
        <f>ROUND(F210*AP210,2)</f>
        <v>0</v>
      </c>
      <c r="J210" s="29">
        <f>ROUND(F210*G210,2)</f>
        <v>0</v>
      </c>
      <c r="K210" s="30" t="s">
        <v>60</v>
      </c>
      <c r="Z210" s="29">
        <f>ROUND(IF(AQ210="5",BJ210,0),2)</f>
        <v>0</v>
      </c>
      <c r="AB210" s="29">
        <f>ROUND(IF(AQ210="1",BH210,0),2)</f>
        <v>0</v>
      </c>
      <c r="AC210" s="29">
        <f>ROUND(IF(AQ210="1",BI210,0),2)</f>
        <v>0</v>
      </c>
      <c r="AD210" s="29">
        <f>ROUND(IF(AQ210="7",BH210,0),2)</f>
        <v>0</v>
      </c>
      <c r="AE210" s="29">
        <f>ROUND(IF(AQ210="7",BI210,0),2)</f>
        <v>0</v>
      </c>
      <c r="AF210" s="29">
        <f>ROUND(IF(AQ210="2",BH210,0),2)</f>
        <v>0</v>
      </c>
      <c r="AG210" s="29">
        <f>ROUND(IF(AQ210="2",BI210,0),2)</f>
        <v>0</v>
      </c>
      <c r="AH210" s="29">
        <f>ROUND(IF(AQ210="0",BJ210,0),2)</f>
        <v>0</v>
      </c>
      <c r="AI210" s="11" t="s">
        <v>55</v>
      </c>
      <c r="AJ210" s="29">
        <f>IF(AN210=0,J210,0)</f>
        <v>0</v>
      </c>
      <c r="AK210" s="29">
        <f>IF(AN210=12,J210,0)</f>
        <v>0</v>
      </c>
      <c r="AL210" s="29">
        <f>IF(AN210=21,J210,0)</f>
        <v>0</v>
      </c>
      <c r="AN210" s="29">
        <v>21</v>
      </c>
      <c r="AO210" s="29">
        <f>G210*0.31632435</f>
        <v>0</v>
      </c>
      <c r="AP210" s="29">
        <f>G210*(1-0.31632435)</f>
        <v>0</v>
      </c>
      <c r="AQ210" s="31" t="s">
        <v>56</v>
      </c>
      <c r="AV210" s="29">
        <f>ROUND(AW210+AX210,2)</f>
        <v>0</v>
      </c>
      <c r="AW210" s="29">
        <f>ROUND(F210*AO210,2)</f>
        <v>0</v>
      </c>
      <c r="AX210" s="29">
        <f>ROUND(F210*AP210,2)</f>
        <v>0</v>
      </c>
      <c r="AY210" s="31" t="s">
        <v>397</v>
      </c>
      <c r="AZ210" s="31" t="s">
        <v>391</v>
      </c>
      <c r="BA210" s="11" t="s">
        <v>63</v>
      </c>
      <c r="BC210" s="29">
        <f>AW210+AX210</f>
        <v>0</v>
      </c>
      <c r="BD210" s="29">
        <f>G210/(100-BE210)*100</f>
        <v>0</v>
      </c>
      <c r="BE210" s="29">
        <v>0</v>
      </c>
      <c r="BF210" s="29">
        <f>210</f>
        <v>210</v>
      </c>
      <c r="BH210" s="29">
        <f>F210*AO210</f>
        <v>0</v>
      </c>
      <c r="BI210" s="29">
        <f>F210*AP210</f>
        <v>0</v>
      </c>
      <c r="BJ210" s="29">
        <f>F210*G210</f>
        <v>0</v>
      </c>
      <c r="BK210" s="31" t="s">
        <v>64</v>
      </c>
      <c r="BL210" s="29">
        <v>94</v>
      </c>
      <c r="BW210" s="29">
        <v>21</v>
      </c>
      <c r="BX210" s="5" t="s">
        <v>422</v>
      </c>
    </row>
    <row r="211" spans="1:76" x14ac:dyDescent="0.25">
      <c r="A211" s="32"/>
      <c r="C211" s="33" t="s">
        <v>360</v>
      </c>
      <c r="D211" s="33" t="s">
        <v>423</v>
      </c>
      <c r="F211" s="34">
        <v>53.84</v>
      </c>
      <c r="K211" s="35"/>
    </row>
    <row r="212" spans="1:76" x14ac:dyDescent="0.25">
      <c r="A212" s="32"/>
      <c r="C212" s="33" t="s">
        <v>424</v>
      </c>
      <c r="D212" s="33" t="s">
        <v>425</v>
      </c>
      <c r="F212" s="34">
        <v>3.8</v>
      </c>
      <c r="K212" s="35"/>
    </row>
    <row r="213" spans="1:76" x14ac:dyDescent="0.25">
      <c r="A213" s="2" t="s">
        <v>426</v>
      </c>
      <c r="B213" s="3" t="s">
        <v>427</v>
      </c>
      <c r="C213" s="96" t="s">
        <v>428</v>
      </c>
      <c r="D213" s="91"/>
      <c r="E213" s="3" t="s">
        <v>216</v>
      </c>
      <c r="F213" s="29">
        <v>24.483229999999999</v>
      </c>
      <c r="G213" s="29">
        <v>0</v>
      </c>
      <c r="H213" s="29">
        <f>ROUND(F213*AO213,2)</f>
        <v>0</v>
      </c>
      <c r="I213" s="29">
        <f>ROUND(F213*AP213,2)</f>
        <v>0</v>
      </c>
      <c r="J213" s="29">
        <f>ROUND(F213*G213,2)</f>
        <v>0</v>
      </c>
      <c r="K213" s="30" t="s">
        <v>60</v>
      </c>
      <c r="Z213" s="29">
        <f>ROUND(IF(AQ213="5",BJ213,0),2)</f>
        <v>0</v>
      </c>
      <c r="AB213" s="29">
        <f>ROUND(IF(AQ213="1",BH213,0),2)</f>
        <v>0</v>
      </c>
      <c r="AC213" s="29">
        <f>ROUND(IF(AQ213="1",BI213,0),2)</f>
        <v>0</v>
      </c>
      <c r="AD213" s="29">
        <f>ROUND(IF(AQ213="7",BH213,0),2)</f>
        <v>0</v>
      </c>
      <c r="AE213" s="29">
        <f>ROUND(IF(AQ213="7",BI213,0),2)</f>
        <v>0</v>
      </c>
      <c r="AF213" s="29">
        <f>ROUND(IF(AQ213="2",BH213,0),2)</f>
        <v>0</v>
      </c>
      <c r="AG213" s="29">
        <f>ROUND(IF(AQ213="2",BI213,0),2)</f>
        <v>0</v>
      </c>
      <c r="AH213" s="29">
        <f>ROUND(IF(AQ213="0",BJ213,0),2)</f>
        <v>0</v>
      </c>
      <c r="AI213" s="11" t="s">
        <v>55</v>
      </c>
      <c r="AJ213" s="29">
        <f>IF(AN213=0,J213,0)</f>
        <v>0</v>
      </c>
      <c r="AK213" s="29">
        <f>IF(AN213=12,J213,0)</f>
        <v>0</v>
      </c>
      <c r="AL213" s="29">
        <f>IF(AN213=21,J213,0)</f>
        <v>0</v>
      </c>
      <c r="AN213" s="29">
        <v>21</v>
      </c>
      <c r="AO213" s="29">
        <f>G213*0</f>
        <v>0</v>
      </c>
      <c r="AP213" s="29">
        <f>G213*(1-0)</f>
        <v>0</v>
      </c>
      <c r="AQ213" s="31" t="s">
        <v>95</v>
      </c>
      <c r="AV213" s="29">
        <f>ROUND(AW213+AX213,2)</f>
        <v>0</v>
      </c>
      <c r="AW213" s="29">
        <f>ROUND(F213*AO213,2)</f>
        <v>0</v>
      </c>
      <c r="AX213" s="29">
        <f>ROUND(F213*AP213,2)</f>
        <v>0</v>
      </c>
      <c r="AY213" s="31" t="s">
        <v>397</v>
      </c>
      <c r="AZ213" s="31" t="s">
        <v>391</v>
      </c>
      <c r="BA213" s="11" t="s">
        <v>63</v>
      </c>
      <c r="BC213" s="29">
        <f>AW213+AX213</f>
        <v>0</v>
      </c>
      <c r="BD213" s="29">
        <f>G213/(100-BE213)*100</f>
        <v>0</v>
      </c>
      <c r="BE213" s="29">
        <v>0</v>
      </c>
      <c r="BF213" s="29">
        <f>213</f>
        <v>213</v>
      </c>
      <c r="BH213" s="29">
        <f>F213*AO213</f>
        <v>0</v>
      </c>
      <c r="BI213" s="29">
        <f>F213*AP213</f>
        <v>0</v>
      </c>
      <c r="BJ213" s="29">
        <f>F213*G213</f>
        <v>0</v>
      </c>
      <c r="BK213" s="31" t="s">
        <v>64</v>
      </c>
      <c r="BL213" s="29">
        <v>94</v>
      </c>
      <c r="BW213" s="29">
        <v>21</v>
      </c>
      <c r="BX213" s="5" t="s">
        <v>428</v>
      </c>
    </row>
    <row r="214" spans="1:76" x14ac:dyDescent="0.25">
      <c r="A214" s="25" t="s">
        <v>51</v>
      </c>
      <c r="B214" s="26" t="s">
        <v>429</v>
      </c>
      <c r="C214" s="112" t="s">
        <v>430</v>
      </c>
      <c r="D214" s="113"/>
      <c r="E214" s="27" t="s">
        <v>4</v>
      </c>
      <c r="F214" s="27" t="s">
        <v>4</v>
      </c>
      <c r="G214" s="27" t="s">
        <v>4</v>
      </c>
      <c r="H214" s="1">
        <f>ROUND(SUM(H215:H215),2)</f>
        <v>0</v>
      </c>
      <c r="I214" s="1">
        <f>ROUND(SUM(I215:I215),2)</f>
        <v>0</v>
      </c>
      <c r="J214" s="1">
        <f>ROUND(SUM(J215:J215),2)</f>
        <v>0</v>
      </c>
      <c r="K214" s="28" t="s">
        <v>51</v>
      </c>
      <c r="AI214" s="11" t="s">
        <v>55</v>
      </c>
      <c r="AS214" s="1">
        <f>SUM(AJ215:AJ215)</f>
        <v>0</v>
      </c>
      <c r="AT214" s="1">
        <f>SUM(AK215:AK215)</f>
        <v>0</v>
      </c>
      <c r="AU214" s="1">
        <f>SUM(AL215:AL215)</f>
        <v>0</v>
      </c>
    </row>
    <row r="215" spans="1:76" x14ac:dyDescent="0.25">
      <c r="A215" s="2" t="s">
        <v>431</v>
      </c>
      <c r="B215" s="3" t="s">
        <v>432</v>
      </c>
      <c r="C215" s="96" t="s">
        <v>433</v>
      </c>
      <c r="D215" s="91"/>
      <c r="E215" s="3" t="s">
        <v>59</v>
      </c>
      <c r="F215" s="29">
        <v>53.84</v>
      </c>
      <c r="G215" s="29">
        <v>0</v>
      </c>
      <c r="H215" s="29">
        <f>ROUND(F215*AO215,2)</f>
        <v>0</v>
      </c>
      <c r="I215" s="29">
        <f>ROUND(F215*AP215,2)</f>
        <v>0</v>
      </c>
      <c r="J215" s="29">
        <f>ROUND(F215*G215,2)</f>
        <v>0</v>
      </c>
      <c r="K215" s="30" t="s">
        <v>60</v>
      </c>
      <c r="Z215" s="29">
        <f>ROUND(IF(AQ215="5",BJ215,0),2)</f>
        <v>0</v>
      </c>
      <c r="AB215" s="29">
        <f>ROUND(IF(AQ215="1",BH215,0),2)</f>
        <v>0</v>
      </c>
      <c r="AC215" s="29">
        <f>ROUND(IF(AQ215="1",BI215,0),2)</f>
        <v>0</v>
      </c>
      <c r="AD215" s="29">
        <f>ROUND(IF(AQ215="7",BH215,0),2)</f>
        <v>0</v>
      </c>
      <c r="AE215" s="29">
        <f>ROUND(IF(AQ215="7",BI215,0),2)</f>
        <v>0</v>
      </c>
      <c r="AF215" s="29">
        <f>ROUND(IF(AQ215="2",BH215,0),2)</f>
        <v>0</v>
      </c>
      <c r="AG215" s="29">
        <f>ROUND(IF(AQ215="2",BI215,0),2)</f>
        <v>0</v>
      </c>
      <c r="AH215" s="29">
        <f>ROUND(IF(AQ215="0",BJ215,0),2)</f>
        <v>0</v>
      </c>
      <c r="AI215" s="11" t="s">
        <v>55</v>
      </c>
      <c r="AJ215" s="29">
        <f>IF(AN215=0,J215,0)</f>
        <v>0</v>
      </c>
      <c r="AK215" s="29">
        <f>IF(AN215=12,J215,0)</f>
        <v>0</v>
      </c>
      <c r="AL215" s="29">
        <f>IF(AN215=21,J215,0)</f>
        <v>0</v>
      </c>
      <c r="AN215" s="29">
        <v>21</v>
      </c>
      <c r="AO215" s="29">
        <f>G215*0.011377248</f>
        <v>0</v>
      </c>
      <c r="AP215" s="29">
        <f>G215*(1-0.011377248)</f>
        <v>0</v>
      </c>
      <c r="AQ215" s="31" t="s">
        <v>56</v>
      </c>
      <c r="AV215" s="29">
        <f>ROUND(AW215+AX215,2)</f>
        <v>0</v>
      </c>
      <c r="AW215" s="29">
        <f>ROUND(F215*AO215,2)</f>
        <v>0</v>
      </c>
      <c r="AX215" s="29">
        <f>ROUND(F215*AP215,2)</f>
        <v>0</v>
      </c>
      <c r="AY215" s="31" t="s">
        <v>434</v>
      </c>
      <c r="AZ215" s="31" t="s">
        <v>391</v>
      </c>
      <c r="BA215" s="11" t="s">
        <v>63</v>
      </c>
      <c r="BC215" s="29">
        <f>AW215+AX215</f>
        <v>0</v>
      </c>
      <c r="BD215" s="29">
        <f>G215/(100-BE215)*100</f>
        <v>0</v>
      </c>
      <c r="BE215" s="29">
        <v>0</v>
      </c>
      <c r="BF215" s="29">
        <f>215</f>
        <v>215</v>
      </c>
      <c r="BH215" s="29">
        <f>F215*AO215</f>
        <v>0</v>
      </c>
      <c r="BI215" s="29">
        <f>F215*AP215</f>
        <v>0</v>
      </c>
      <c r="BJ215" s="29">
        <f>F215*G215</f>
        <v>0</v>
      </c>
      <c r="BK215" s="31" t="s">
        <v>64</v>
      </c>
      <c r="BL215" s="29">
        <v>95</v>
      </c>
      <c r="BW215" s="29">
        <v>21</v>
      </c>
      <c r="BX215" s="5" t="s">
        <v>433</v>
      </c>
    </row>
    <row r="216" spans="1:76" x14ac:dyDescent="0.25">
      <c r="A216" s="32"/>
      <c r="C216" s="33" t="s">
        <v>360</v>
      </c>
      <c r="D216" s="33" t="s">
        <v>435</v>
      </c>
      <c r="F216" s="34">
        <v>53.84</v>
      </c>
      <c r="K216" s="35"/>
    </row>
    <row r="217" spans="1:76" x14ac:dyDescent="0.25">
      <c r="A217" s="25" t="s">
        <v>51</v>
      </c>
      <c r="B217" s="26" t="s">
        <v>436</v>
      </c>
      <c r="C217" s="112" t="s">
        <v>437</v>
      </c>
      <c r="D217" s="113"/>
      <c r="E217" s="27" t="s">
        <v>4</v>
      </c>
      <c r="F217" s="27" t="s">
        <v>4</v>
      </c>
      <c r="G217" s="27" t="s">
        <v>4</v>
      </c>
      <c r="H217" s="1">
        <f>ROUND(SUM(H218:H249),2)</f>
        <v>0</v>
      </c>
      <c r="I217" s="1">
        <f>ROUND(SUM(I218:I249),2)</f>
        <v>0</v>
      </c>
      <c r="J217" s="1">
        <f>ROUND(SUM(J218:J249),2)</f>
        <v>0</v>
      </c>
      <c r="K217" s="28" t="s">
        <v>51</v>
      </c>
      <c r="AI217" s="11" t="s">
        <v>55</v>
      </c>
      <c r="AS217" s="1">
        <f>SUM(AJ218:AJ249)</f>
        <v>0</v>
      </c>
      <c r="AT217" s="1">
        <f>SUM(AK218:AK249)</f>
        <v>0</v>
      </c>
      <c r="AU217" s="1">
        <f>SUM(AL218:AL249)</f>
        <v>0</v>
      </c>
    </row>
    <row r="218" spans="1:76" x14ac:dyDescent="0.25">
      <c r="A218" s="2" t="s">
        <v>438</v>
      </c>
      <c r="B218" s="3" t="s">
        <v>439</v>
      </c>
      <c r="C218" s="96" t="s">
        <v>440</v>
      </c>
      <c r="D218" s="91"/>
      <c r="E218" s="3" t="s">
        <v>441</v>
      </c>
      <c r="F218" s="29">
        <v>0.50624999999999998</v>
      </c>
      <c r="G218" s="29">
        <v>0</v>
      </c>
      <c r="H218" s="29">
        <f>ROUND(F218*AO218,2)</f>
        <v>0</v>
      </c>
      <c r="I218" s="29">
        <f>ROUND(F218*AP218,2)</f>
        <v>0</v>
      </c>
      <c r="J218" s="29">
        <f>ROUND(F218*G218,2)</f>
        <v>0</v>
      </c>
      <c r="K218" s="30" t="s">
        <v>60</v>
      </c>
      <c r="Z218" s="29">
        <f>ROUND(IF(AQ218="5",BJ218,0),2)</f>
        <v>0</v>
      </c>
      <c r="AB218" s="29">
        <f>ROUND(IF(AQ218="1",BH218,0),2)</f>
        <v>0</v>
      </c>
      <c r="AC218" s="29">
        <f>ROUND(IF(AQ218="1",BI218,0),2)</f>
        <v>0</v>
      </c>
      <c r="AD218" s="29">
        <f>ROUND(IF(AQ218="7",BH218,0),2)</f>
        <v>0</v>
      </c>
      <c r="AE218" s="29">
        <f>ROUND(IF(AQ218="7",BI218,0),2)</f>
        <v>0</v>
      </c>
      <c r="AF218" s="29">
        <f>ROUND(IF(AQ218="2",BH218,0),2)</f>
        <v>0</v>
      </c>
      <c r="AG218" s="29">
        <f>ROUND(IF(AQ218="2",BI218,0),2)</f>
        <v>0</v>
      </c>
      <c r="AH218" s="29">
        <f>ROUND(IF(AQ218="0",BJ218,0),2)</f>
        <v>0</v>
      </c>
      <c r="AI218" s="11" t="s">
        <v>55</v>
      </c>
      <c r="AJ218" s="29">
        <f>IF(AN218=0,J218,0)</f>
        <v>0</v>
      </c>
      <c r="AK218" s="29">
        <f>IF(AN218=12,J218,0)</f>
        <v>0</v>
      </c>
      <c r="AL218" s="29">
        <f>IF(AN218=21,J218,0)</f>
        <v>0</v>
      </c>
      <c r="AN218" s="29">
        <v>21</v>
      </c>
      <c r="AO218" s="29">
        <f>G218*0.029022489</f>
        <v>0</v>
      </c>
      <c r="AP218" s="29">
        <f>G218*(1-0.029022489)</f>
        <v>0</v>
      </c>
      <c r="AQ218" s="31" t="s">
        <v>56</v>
      </c>
      <c r="AV218" s="29">
        <f>ROUND(AW218+AX218,2)</f>
        <v>0</v>
      </c>
      <c r="AW218" s="29">
        <f>ROUND(F218*AO218,2)</f>
        <v>0</v>
      </c>
      <c r="AX218" s="29">
        <f>ROUND(F218*AP218,2)</f>
        <v>0</v>
      </c>
      <c r="AY218" s="31" t="s">
        <v>442</v>
      </c>
      <c r="AZ218" s="31" t="s">
        <v>391</v>
      </c>
      <c r="BA218" s="11" t="s">
        <v>63</v>
      </c>
      <c r="BC218" s="29">
        <f>AW218+AX218</f>
        <v>0</v>
      </c>
      <c r="BD218" s="29">
        <f>G218/(100-BE218)*100</f>
        <v>0</v>
      </c>
      <c r="BE218" s="29">
        <v>0</v>
      </c>
      <c r="BF218" s="29">
        <f>218</f>
        <v>218</v>
      </c>
      <c r="BH218" s="29">
        <f>F218*AO218</f>
        <v>0</v>
      </c>
      <c r="BI218" s="29">
        <f>F218*AP218</f>
        <v>0</v>
      </c>
      <c r="BJ218" s="29">
        <f>F218*G218</f>
        <v>0</v>
      </c>
      <c r="BK218" s="31" t="s">
        <v>64</v>
      </c>
      <c r="BL218" s="29">
        <v>96</v>
      </c>
      <c r="BW218" s="29">
        <v>21</v>
      </c>
      <c r="BX218" s="5" t="s">
        <v>440</v>
      </c>
    </row>
    <row r="219" spans="1:76" x14ac:dyDescent="0.25">
      <c r="A219" s="32"/>
      <c r="C219" s="33" t="s">
        <v>443</v>
      </c>
      <c r="D219" s="33" t="s">
        <v>444</v>
      </c>
      <c r="F219" s="34">
        <v>0.50624999999999998</v>
      </c>
      <c r="K219" s="35"/>
    </row>
    <row r="220" spans="1:76" ht="25.5" x14ac:dyDescent="0.25">
      <c r="A220" s="32"/>
      <c r="B220" s="36" t="s">
        <v>67</v>
      </c>
      <c r="C220" s="114" t="s">
        <v>445</v>
      </c>
      <c r="D220" s="115"/>
      <c r="E220" s="115"/>
      <c r="F220" s="115"/>
      <c r="G220" s="115"/>
      <c r="H220" s="115"/>
      <c r="I220" s="115"/>
      <c r="J220" s="115"/>
      <c r="K220" s="116"/>
      <c r="BX220" s="37" t="s">
        <v>445</v>
      </c>
    </row>
    <row r="221" spans="1:76" x14ac:dyDescent="0.25">
      <c r="A221" s="2" t="s">
        <v>446</v>
      </c>
      <c r="B221" s="3" t="s">
        <v>447</v>
      </c>
      <c r="C221" s="96" t="s">
        <v>448</v>
      </c>
      <c r="D221" s="91"/>
      <c r="E221" s="3" t="s">
        <v>98</v>
      </c>
      <c r="F221" s="29">
        <v>5.53</v>
      </c>
      <c r="G221" s="29">
        <v>0</v>
      </c>
      <c r="H221" s="29">
        <f>ROUND(F221*AO221,2)</f>
        <v>0</v>
      </c>
      <c r="I221" s="29">
        <f>ROUND(F221*AP221,2)</f>
        <v>0</v>
      </c>
      <c r="J221" s="29">
        <f>ROUND(F221*G221,2)</f>
        <v>0</v>
      </c>
      <c r="K221" s="30" t="s">
        <v>60</v>
      </c>
      <c r="Z221" s="29">
        <f>ROUND(IF(AQ221="5",BJ221,0),2)</f>
        <v>0</v>
      </c>
      <c r="AB221" s="29">
        <f>ROUND(IF(AQ221="1",BH221,0),2)</f>
        <v>0</v>
      </c>
      <c r="AC221" s="29">
        <f>ROUND(IF(AQ221="1",BI221,0),2)</f>
        <v>0</v>
      </c>
      <c r="AD221" s="29">
        <f>ROUND(IF(AQ221="7",BH221,0),2)</f>
        <v>0</v>
      </c>
      <c r="AE221" s="29">
        <f>ROUND(IF(AQ221="7",BI221,0),2)</f>
        <v>0</v>
      </c>
      <c r="AF221" s="29">
        <f>ROUND(IF(AQ221="2",BH221,0),2)</f>
        <v>0</v>
      </c>
      <c r="AG221" s="29">
        <f>ROUND(IF(AQ221="2",BI221,0),2)</f>
        <v>0</v>
      </c>
      <c r="AH221" s="29">
        <f>ROUND(IF(AQ221="0",BJ221,0),2)</f>
        <v>0</v>
      </c>
      <c r="AI221" s="11" t="s">
        <v>55</v>
      </c>
      <c r="AJ221" s="29">
        <f>IF(AN221=0,J221,0)</f>
        <v>0</v>
      </c>
      <c r="AK221" s="29">
        <f>IF(AN221=12,J221,0)</f>
        <v>0</v>
      </c>
      <c r="AL221" s="29">
        <f>IF(AN221=21,J221,0)</f>
        <v>0</v>
      </c>
      <c r="AN221" s="29">
        <v>21</v>
      </c>
      <c r="AO221" s="29">
        <f>G221*0</f>
        <v>0</v>
      </c>
      <c r="AP221" s="29">
        <f>G221*(1-0)</f>
        <v>0</v>
      </c>
      <c r="AQ221" s="31" t="s">
        <v>56</v>
      </c>
      <c r="AV221" s="29">
        <f>ROUND(AW221+AX221,2)</f>
        <v>0</v>
      </c>
      <c r="AW221" s="29">
        <f>ROUND(F221*AO221,2)</f>
        <v>0</v>
      </c>
      <c r="AX221" s="29">
        <f>ROUND(F221*AP221,2)</f>
        <v>0</v>
      </c>
      <c r="AY221" s="31" t="s">
        <v>442</v>
      </c>
      <c r="AZ221" s="31" t="s">
        <v>391</v>
      </c>
      <c r="BA221" s="11" t="s">
        <v>63</v>
      </c>
      <c r="BC221" s="29">
        <f>AW221+AX221</f>
        <v>0</v>
      </c>
      <c r="BD221" s="29">
        <f>G221/(100-BE221)*100</f>
        <v>0</v>
      </c>
      <c r="BE221" s="29">
        <v>0</v>
      </c>
      <c r="BF221" s="29">
        <f>221</f>
        <v>221</v>
      </c>
      <c r="BH221" s="29">
        <f>F221*AO221</f>
        <v>0</v>
      </c>
      <c r="BI221" s="29">
        <f>F221*AP221</f>
        <v>0</v>
      </c>
      <c r="BJ221" s="29">
        <f>F221*G221</f>
        <v>0</v>
      </c>
      <c r="BK221" s="31" t="s">
        <v>64</v>
      </c>
      <c r="BL221" s="29">
        <v>96</v>
      </c>
      <c r="BW221" s="29">
        <v>21</v>
      </c>
      <c r="BX221" s="5" t="s">
        <v>448</v>
      </c>
    </row>
    <row r="222" spans="1:76" ht="13.5" customHeight="1" x14ac:dyDescent="0.25">
      <c r="A222" s="32"/>
      <c r="B222" s="36" t="s">
        <v>77</v>
      </c>
      <c r="C222" s="114" t="s">
        <v>449</v>
      </c>
      <c r="D222" s="115"/>
      <c r="E222" s="115"/>
      <c r="F222" s="115"/>
      <c r="G222" s="115"/>
      <c r="H222" s="115"/>
      <c r="I222" s="115"/>
      <c r="J222" s="115"/>
      <c r="K222" s="116"/>
    </row>
    <row r="223" spans="1:76" x14ac:dyDescent="0.25">
      <c r="A223" s="32"/>
      <c r="C223" s="33" t="s">
        <v>450</v>
      </c>
      <c r="D223" s="33" t="s">
        <v>451</v>
      </c>
      <c r="F223" s="34">
        <v>5.53</v>
      </c>
      <c r="K223" s="35"/>
    </row>
    <row r="224" spans="1:76" ht="25.5" x14ac:dyDescent="0.25">
      <c r="A224" s="32"/>
      <c r="B224" s="36" t="s">
        <v>67</v>
      </c>
      <c r="C224" s="114" t="s">
        <v>445</v>
      </c>
      <c r="D224" s="115"/>
      <c r="E224" s="115"/>
      <c r="F224" s="115"/>
      <c r="G224" s="115"/>
      <c r="H224" s="115"/>
      <c r="I224" s="115"/>
      <c r="J224" s="115"/>
      <c r="K224" s="116"/>
      <c r="BX224" s="37" t="s">
        <v>445</v>
      </c>
    </row>
    <row r="225" spans="1:76" x14ac:dyDescent="0.25">
      <c r="A225" s="2" t="s">
        <v>452</v>
      </c>
      <c r="B225" s="3" t="s">
        <v>453</v>
      </c>
      <c r="C225" s="96" t="s">
        <v>454</v>
      </c>
      <c r="D225" s="91"/>
      <c r="E225" s="3" t="s">
        <v>59</v>
      </c>
      <c r="F225" s="29">
        <v>18.489999999999998</v>
      </c>
      <c r="G225" s="29">
        <v>0</v>
      </c>
      <c r="H225" s="29">
        <f>ROUND(F225*AO225,2)</f>
        <v>0</v>
      </c>
      <c r="I225" s="29">
        <f>ROUND(F225*AP225,2)</f>
        <v>0</v>
      </c>
      <c r="J225" s="29">
        <f>ROUND(F225*G225,2)</f>
        <v>0</v>
      </c>
      <c r="K225" s="30" t="s">
        <v>60</v>
      </c>
      <c r="Z225" s="29">
        <f>ROUND(IF(AQ225="5",BJ225,0),2)</f>
        <v>0</v>
      </c>
      <c r="AB225" s="29">
        <f>ROUND(IF(AQ225="1",BH225,0),2)</f>
        <v>0</v>
      </c>
      <c r="AC225" s="29">
        <f>ROUND(IF(AQ225="1",BI225,0),2)</f>
        <v>0</v>
      </c>
      <c r="AD225" s="29">
        <f>ROUND(IF(AQ225="7",BH225,0),2)</f>
        <v>0</v>
      </c>
      <c r="AE225" s="29">
        <f>ROUND(IF(AQ225="7",BI225,0),2)</f>
        <v>0</v>
      </c>
      <c r="AF225" s="29">
        <f>ROUND(IF(AQ225="2",BH225,0),2)</f>
        <v>0</v>
      </c>
      <c r="AG225" s="29">
        <f>ROUND(IF(AQ225="2",BI225,0),2)</f>
        <v>0</v>
      </c>
      <c r="AH225" s="29">
        <f>ROUND(IF(AQ225="0",BJ225,0),2)</f>
        <v>0</v>
      </c>
      <c r="AI225" s="11" t="s">
        <v>55</v>
      </c>
      <c r="AJ225" s="29">
        <f>IF(AN225=0,J225,0)</f>
        <v>0</v>
      </c>
      <c r="AK225" s="29">
        <f>IF(AN225=12,J225,0)</f>
        <v>0</v>
      </c>
      <c r="AL225" s="29">
        <f>IF(AN225=21,J225,0)</f>
        <v>0</v>
      </c>
      <c r="AN225" s="29">
        <v>21</v>
      </c>
      <c r="AO225" s="29">
        <f>G225*0.068488077</f>
        <v>0</v>
      </c>
      <c r="AP225" s="29">
        <f>G225*(1-0.068488077)</f>
        <v>0</v>
      </c>
      <c r="AQ225" s="31" t="s">
        <v>56</v>
      </c>
      <c r="AV225" s="29">
        <f>ROUND(AW225+AX225,2)</f>
        <v>0</v>
      </c>
      <c r="AW225" s="29">
        <f>ROUND(F225*AO225,2)</f>
        <v>0</v>
      </c>
      <c r="AX225" s="29">
        <f>ROUND(F225*AP225,2)</f>
        <v>0</v>
      </c>
      <c r="AY225" s="31" t="s">
        <v>442</v>
      </c>
      <c r="AZ225" s="31" t="s">
        <v>391</v>
      </c>
      <c r="BA225" s="11" t="s">
        <v>63</v>
      </c>
      <c r="BC225" s="29">
        <f>AW225+AX225</f>
        <v>0</v>
      </c>
      <c r="BD225" s="29">
        <f>G225/(100-BE225)*100</f>
        <v>0</v>
      </c>
      <c r="BE225" s="29">
        <v>0</v>
      </c>
      <c r="BF225" s="29">
        <f>225</f>
        <v>225</v>
      </c>
      <c r="BH225" s="29">
        <f>F225*AO225</f>
        <v>0</v>
      </c>
      <c r="BI225" s="29">
        <f>F225*AP225</f>
        <v>0</v>
      </c>
      <c r="BJ225" s="29">
        <f>F225*G225</f>
        <v>0</v>
      </c>
      <c r="BK225" s="31" t="s">
        <v>64</v>
      </c>
      <c r="BL225" s="29">
        <v>96</v>
      </c>
      <c r="BW225" s="29">
        <v>21</v>
      </c>
      <c r="BX225" s="5" t="s">
        <v>454</v>
      </c>
    </row>
    <row r="226" spans="1:76" x14ac:dyDescent="0.25">
      <c r="A226" s="32"/>
      <c r="C226" s="33" t="s">
        <v>455</v>
      </c>
      <c r="D226" s="33" t="s">
        <v>456</v>
      </c>
      <c r="F226" s="34">
        <v>18.489999999999998</v>
      </c>
      <c r="K226" s="35"/>
    </row>
    <row r="227" spans="1:76" ht="51" x14ac:dyDescent="0.25">
      <c r="A227" s="32"/>
      <c r="B227" s="36" t="s">
        <v>67</v>
      </c>
      <c r="C227" s="114" t="s">
        <v>457</v>
      </c>
      <c r="D227" s="115"/>
      <c r="E227" s="115"/>
      <c r="F227" s="115"/>
      <c r="G227" s="115"/>
      <c r="H227" s="115"/>
      <c r="I227" s="115"/>
      <c r="J227" s="115"/>
      <c r="K227" s="116"/>
      <c r="BX227" s="37" t="s">
        <v>457</v>
      </c>
    </row>
    <row r="228" spans="1:76" x14ac:dyDescent="0.25">
      <c r="A228" s="2" t="s">
        <v>458</v>
      </c>
      <c r="B228" s="3" t="s">
        <v>459</v>
      </c>
      <c r="C228" s="96" t="s">
        <v>460</v>
      </c>
      <c r="D228" s="91"/>
      <c r="E228" s="3" t="s">
        <v>74</v>
      </c>
      <c r="F228" s="29">
        <v>2</v>
      </c>
      <c r="G228" s="29">
        <v>0</v>
      </c>
      <c r="H228" s="29">
        <f>ROUND(F228*AO228,2)</f>
        <v>0</v>
      </c>
      <c r="I228" s="29">
        <f>ROUND(F228*AP228,2)</f>
        <v>0</v>
      </c>
      <c r="J228" s="29">
        <f>ROUND(F228*G228,2)</f>
        <v>0</v>
      </c>
      <c r="K228" s="30" t="s">
        <v>60</v>
      </c>
      <c r="Z228" s="29">
        <f>ROUND(IF(AQ228="5",BJ228,0),2)</f>
        <v>0</v>
      </c>
      <c r="AB228" s="29">
        <f>ROUND(IF(AQ228="1",BH228,0),2)</f>
        <v>0</v>
      </c>
      <c r="AC228" s="29">
        <f>ROUND(IF(AQ228="1",BI228,0),2)</f>
        <v>0</v>
      </c>
      <c r="AD228" s="29">
        <f>ROUND(IF(AQ228="7",BH228,0),2)</f>
        <v>0</v>
      </c>
      <c r="AE228" s="29">
        <f>ROUND(IF(AQ228="7",BI228,0),2)</f>
        <v>0</v>
      </c>
      <c r="AF228" s="29">
        <f>ROUND(IF(AQ228="2",BH228,0),2)</f>
        <v>0</v>
      </c>
      <c r="AG228" s="29">
        <f>ROUND(IF(AQ228="2",BI228,0),2)</f>
        <v>0</v>
      </c>
      <c r="AH228" s="29">
        <f>ROUND(IF(AQ228="0",BJ228,0),2)</f>
        <v>0</v>
      </c>
      <c r="AI228" s="11" t="s">
        <v>55</v>
      </c>
      <c r="AJ228" s="29">
        <f>IF(AN228=0,J228,0)</f>
        <v>0</v>
      </c>
      <c r="AK228" s="29">
        <f>IF(AN228=12,J228,0)</f>
        <v>0</v>
      </c>
      <c r="AL228" s="29">
        <f>IF(AN228=21,J228,0)</f>
        <v>0</v>
      </c>
      <c r="AN228" s="29">
        <v>21</v>
      </c>
      <c r="AO228" s="29">
        <f>G228*0</f>
        <v>0</v>
      </c>
      <c r="AP228" s="29">
        <f>G228*(1-0)</f>
        <v>0</v>
      </c>
      <c r="AQ228" s="31" t="s">
        <v>56</v>
      </c>
      <c r="AV228" s="29">
        <f>ROUND(AW228+AX228,2)</f>
        <v>0</v>
      </c>
      <c r="AW228" s="29">
        <f>ROUND(F228*AO228,2)</f>
        <v>0</v>
      </c>
      <c r="AX228" s="29">
        <f>ROUND(F228*AP228,2)</f>
        <v>0</v>
      </c>
      <c r="AY228" s="31" t="s">
        <v>442</v>
      </c>
      <c r="AZ228" s="31" t="s">
        <v>391</v>
      </c>
      <c r="BA228" s="11" t="s">
        <v>63</v>
      </c>
      <c r="BC228" s="29">
        <f>AW228+AX228</f>
        <v>0</v>
      </c>
      <c r="BD228" s="29">
        <f>G228/(100-BE228)*100</f>
        <v>0</v>
      </c>
      <c r="BE228" s="29">
        <v>0</v>
      </c>
      <c r="BF228" s="29">
        <f>228</f>
        <v>228</v>
      </c>
      <c r="BH228" s="29">
        <f>F228*AO228</f>
        <v>0</v>
      </c>
      <c r="BI228" s="29">
        <f>F228*AP228</f>
        <v>0</v>
      </c>
      <c r="BJ228" s="29">
        <f>F228*G228</f>
        <v>0</v>
      </c>
      <c r="BK228" s="31" t="s">
        <v>64</v>
      </c>
      <c r="BL228" s="29">
        <v>96</v>
      </c>
      <c r="BW228" s="29">
        <v>21</v>
      </c>
      <c r="BX228" s="5" t="s">
        <v>460</v>
      </c>
    </row>
    <row r="229" spans="1:76" x14ac:dyDescent="0.25">
      <c r="A229" s="32"/>
      <c r="C229" s="33" t="s">
        <v>71</v>
      </c>
      <c r="D229" s="33" t="s">
        <v>456</v>
      </c>
      <c r="F229" s="34">
        <v>2</v>
      </c>
      <c r="K229" s="35"/>
    </row>
    <row r="230" spans="1:76" ht="38.25" x14ac:dyDescent="0.25">
      <c r="A230" s="32"/>
      <c r="B230" s="36" t="s">
        <v>67</v>
      </c>
      <c r="C230" s="114" t="s">
        <v>461</v>
      </c>
      <c r="D230" s="115"/>
      <c r="E230" s="115"/>
      <c r="F230" s="115"/>
      <c r="G230" s="115"/>
      <c r="H230" s="115"/>
      <c r="I230" s="115"/>
      <c r="J230" s="115"/>
      <c r="K230" s="116"/>
      <c r="BX230" s="37" t="s">
        <v>461</v>
      </c>
    </row>
    <row r="231" spans="1:76" x14ac:dyDescent="0.25">
      <c r="A231" s="2" t="s">
        <v>462</v>
      </c>
      <c r="B231" s="3" t="s">
        <v>463</v>
      </c>
      <c r="C231" s="96" t="s">
        <v>464</v>
      </c>
      <c r="D231" s="91"/>
      <c r="E231" s="3" t="s">
        <v>441</v>
      </c>
      <c r="F231" s="29">
        <v>0.9919</v>
      </c>
      <c r="G231" s="29">
        <v>0</v>
      </c>
      <c r="H231" s="29">
        <f>ROUND(F231*AO231,2)</f>
        <v>0</v>
      </c>
      <c r="I231" s="29">
        <f>ROUND(F231*AP231,2)</f>
        <v>0</v>
      </c>
      <c r="J231" s="29">
        <f>ROUND(F231*G231,2)</f>
        <v>0</v>
      </c>
      <c r="K231" s="30" t="s">
        <v>60</v>
      </c>
      <c r="Z231" s="29">
        <f>ROUND(IF(AQ231="5",BJ231,0),2)</f>
        <v>0</v>
      </c>
      <c r="AB231" s="29">
        <f>ROUND(IF(AQ231="1",BH231,0),2)</f>
        <v>0</v>
      </c>
      <c r="AC231" s="29">
        <f>ROUND(IF(AQ231="1",BI231,0),2)</f>
        <v>0</v>
      </c>
      <c r="AD231" s="29">
        <f>ROUND(IF(AQ231="7",BH231,0),2)</f>
        <v>0</v>
      </c>
      <c r="AE231" s="29">
        <f>ROUND(IF(AQ231="7",BI231,0),2)</f>
        <v>0</v>
      </c>
      <c r="AF231" s="29">
        <f>ROUND(IF(AQ231="2",BH231,0),2)</f>
        <v>0</v>
      </c>
      <c r="AG231" s="29">
        <f>ROUND(IF(AQ231="2",BI231,0),2)</f>
        <v>0</v>
      </c>
      <c r="AH231" s="29">
        <f>ROUND(IF(AQ231="0",BJ231,0),2)</f>
        <v>0</v>
      </c>
      <c r="AI231" s="11" t="s">
        <v>55</v>
      </c>
      <c r="AJ231" s="29">
        <f>IF(AN231=0,J231,0)</f>
        <v>0</v>
      </c>
      <c r="AK231" s="29">
        <f>IF(AN231=12,J231,0)</f>
        <v>0</v>
      </c>
      <c r="AL231" s="29">
        <f>IF(AN231=21,J231,0)</f>
        <v>0</v>
      </c>
      <c r="AN231" s="29">
        <v>21</v>
      </c>
      <c r="AO231" s="29">
        <f>G231*0</f>
        <v>0</v>
      </c>
      <c r="AP231" s="29">
        <f>G231*(1-0)</f>
        <v>0</v>
      </c>
      <c r="AQ231" s="31" t="s">
        <v>56</v>
      </c>
      <c r="AV231" s="29">
        <f>ROUND(AW231+AX231,2)</f>
        <v>0</v>
      </c>
      <c r="AW231" s="29">
        <f>ROUND(F231*AO231,2)</f>
        <v>0</v>
      </c>
      <c r="AX231" s="29">
        <f>ROUND(F231*AP231,2)</f>
        <v>0</v>
      </c>
      <c r="AY231" s="31" t="s">
        <v>442</v>
      </c>
      <c r="AZ231" s="31" t="s">
        <v>391</v>
      </c>
      <c r="BA231" s="11" t="s">
        <v>63</v>
      </c>
      <c r="BC231" s="29">
        <f>AW231+AX231</f>
        <v>0</v>
      </c>
      <c r="BD231" s="29">
        <f>G231/(100-BE231)*100</f>
        <v>0</v>
      </c>
      <c r="BE231" s="29">
        <v>0</v>
      </c>
      <c r="BF231" s="29">
        <f>231</f>
        <v>231</v>
      </c>
      <c r="BH231" s="29">
        <f>F231*AO231</f>
        <v>0</v>
      </c>
      <c r="BI231" s="29">
        <f>F231*AP231</f>
        <v>0</v>
      </c>
      <c r="BJ231" s="29">
        <f>F231*G231</f>
        <v>0</v>
      </c>
      <c r="BK231" s="31" t="s">
        <v>64</v>
      </c>
      <c r="BL231" s="29">
        <v>96</v>
      </c>
      <c r="BW231" s="29">
        <v>21</v>
      </c>
      <c r="BX231" s="5" t="s">
        <v>464</v>
      </c>
    </row>
    <row r="232" spans="1:76" ht="13.5" customHeight="1" x14ac:dyDescent="0.25">
      <c r="A232" s="32"/>
      <c r="B232" s="36" t="s">
        <v>77</v>
      </c>
      <c r="C232" s="114" t="s">
        <v>465</v>
      </c>
      <c r="D232" s="115"/>
      <c r="E232" s="115"/>
      <c r="F232" s="115"/>
      <c r="G232" s="115"/>
      <c r="H232" s="115"/>
      <c r="I232" s="115"/>
      <c r="J232" s="115"/>
      <c r="K232" s="116"/>
    </row>
    <row r="233" spans="1:76" x14ac:dyDescent="0.25">
      <c r="A233" s="32"/>
      <c r="C233" s="33" t="s">
        <v>466</v>
      </c>
      <c r="D233" s="33" t="s">
        <v>467</v>
      </c>
      <c r="F233" s="34">
        <v>0.9919</v>
      </c>
      <c r="K233" s="35"/>
    </row>
    <row r="234" spans="1:76" ht="63.75" x14ac:dyDescent="0.25">
      <c r="A234" s="32"/>
      <c r="B234" s="36" t="s">
        <v>67</v>
      </c>
      <c r="C234" s="114" t="s">
        <v>468</v>
      </c>
      <c r="D234" s="115"/>
      <c r="E234" s="115"/>
      <c r="F234" s="115"/>
      <c r="G234" s="115"/>
      <c r="H234" s="115"/>
      <c r="I234" s="115"/>
      <c r="J234" s="115"/>
      <c r="K234" s="116"/>
      <c r="BX234" s="37" t="s">
        <v>468</v>
      </c>
    </row>
    <row r="235" spans="1:76" x14ac:dyDescent="0.25">
      <c r="A235" s="2" t="s">
        <v>140</v>
      </c>
      <c r="B235" s="3" t="s">
        <v>469</v>
      </c>
      <c r="C235" s="96" t="s">
        <v>470</v>
      </c>
      <c r="D235" s="91"/>
      <c r="E235" s="3" t="s">
        <v>441</v>
      </c>
      <c r="F235" s="29">
        <v>1.1354200000000001</v>
      </c>
      <c r="G235" s="29">
        <v>0</v>
      </c>
      <c r="H235" s="29">
        <f>ROUND(F235*AO235,2)</f>
        <v>0</v>
      </c>
      <c r="I235" s="29">
        <f>ROUND(F235*AP235,2)</f>
        <v>0</v>
      </c>
      <c r="J235" s="29">
        <f>ROUND(F235*G235,2)</f>
        <v>0</v>
      </c>
      <c r="K235" s="30" t="s">
        <v>60</v>
      </c>
      <c r="Z235" s="29">
        <f>ROUND(IF(AQ235="5",BJ235,0),2)</f>
        <v>0</v>
      </c>
      <c r="AB235" s="29">
        <f>ROUND(IF(AQ235="1",BH235,0),2)</f>
        <v>0</v>
      </c>
      <c r="AC235" s="29">
        <f>ROUND(IF(AQ235="1",BI235,0),2)</f>
        <v>0</v>
      </c>
      <c r="AD235" s="29">
        <f>ROUND(IF(AQ235="7",BH235,0),2)</f>
        <v>0</v>
      </c>
      <c r="AE235" s="29">
        <f>ROUND(IF(AQ235="7",BI235,0),2)</f>
        <v>0</v>
      </c>
      <c r="AF235" s="29">
        <f>ROUND(IF(AQ235="2",BH235,0),2)</f>
        <v>0</v>
      </c>
      <c r="AG235" s="29">
        <f>ROUND(IF(AQ235="2",BI235,0),2)</f>
        <v>0</v>
      </c>
      <c r="AH235" s="29">
        <f>ROUND(IF(AQ235="0",BJ235,0),2)</f>
        <v>0</v>
      </c>
      <c r="AI235" s="11" t="s">
        <v>55</v>
      </c>
      <c r="AJ235" s="29">
        <f>IF(AN235=0,J235,0)</f>
        <v>0</v>
      </c>
      <c r="AK235" s="29">
        <f>IF(AN235=12,J235,0)</f>
        <v>0</v>
      </c>
      <c r="AL235" s="29">
        <f>IF(AN235=21,J235,0)</f>
        <v>0</v>
      </c>
      <c r="AN235" s="29">
        <v>21</v>
      </c>
      <c r="AO235" s="29">
        <f>G235*0</f>
        <v>0</v>
      </c>
      <c r="AP235" s="29">
        <f>G235*(1-0)</f>
        <v>0</v>
      </c>
      <c r="AQ235" s="31" t="s">
        <v>56</v>
      </c>
      <c r="AV235" s="29">
        <f>ROUND(AW235+AX235,2)</f>
        <v>0</v>
      </c>
      <c r="AW235" s="29">
        <f>ROUND(F235*AO235,2)</f>
        <v>0</v>
      </c>
      <c r="AX235" s="29">
        <f>ROUND(F235*AP235,2)</f>
        <v>0</v>
      </c>
      <c r="AY235" s="31" t="s">
        <v>442</v>
      </c>
      <c r="AZ235" s="31" t="s">
        <v>391</v>
      </c>
      <c r="BA235" s="11" t="s">
        <v>63</v>
      </c>
      <c r="BC235" s="29">
        <f>AW235+AX235</f>
        <v>0</v>
      </c>
      <c r="BD235" s="29">
        <f>G235/(100-BE235)*100</f>
        <v>0</v>
      </c>
      <c r="BE235" s="29">
        <v>0</v>
      </c>
      <c r="BF235" s="29">
        <f>235</f>
        <v>235</v>
      </c>
      <c r="BH235" s="29">
        <f>F235*AO235</f>
        <v>0</v>
      </c>
      <c r="BI235" s="29">
        <f>F235*AP235</f>
        <v>0</v>
      </c>
      <c r="BJ235" s="29">
        <f>F235*G235</f>
        <v>0</v>
      </c>
      <c r="BK235" s="31" t="s">
        <v>64</v>
      </c>
      <c r="BL235" s="29">
        <v>96</v>
      </c>
      <c r="BW235" s="29">
        <v>21</v>
      </c>
      <c r="BX235" s="5" t="s">
        <v>470</v>
      </c>
    </row>
    <row r="236" spans="1:76" ht="13.5" customHeight="1" x14ac:dyDescent="0.25">
      <c r="A236" s="32"/>
      <c r="B236" s="36" t="s">
        <v>77</v>
      </c>
      <c r="C236" s="114" t="s">
        <v>471</v>
      </c>
      <c r="D236" s="115"/>
      <c r="E236" s="115"/>
      <c r="F236" s="115"/>
      <c r="G236" s="115"/>
      <c r="H236" s="115"/>
      <c r="I236" s="115"/>
      <c r="J236" s="115"/>
      <c r="K236" s="116"/>
    </row>
    <row r="237" spans="1:76" x14ac:dyDescent="0.25">
      <c r="A237" s="32"/>
      <c r="C237" s="33" t="s">
        <v>472</v>
      </c>
      <c r="D237" s="33" t="s">
        <v>66</v>
      </c>
      <c r="F237" s="34">
        <v>1.1354200000000001</v>
      </c>
      <c r="K237" s="35"/>
    </row>
    <row r="238" spans="1:76" ht="25.5" x14ac:dyDescent="0.25">
      <c r="A238" s="32"/>
      <c r="B238" s="36" t="s">
        <v>67</v>
      </c>
      <c r="C238" s="114" t="s">
        <v>445</v>
      </c>
      <c r="D238" s="115"/>
      <c r="E238" s="115"/>
      <c r="F238" s="115"/>
      <c r="G238" s="115"/>
      <c r="H238" s="115"/>
      <c r="I238" s="115"/>
      <c r="J238" s="115"/>
      <c r="K238" s="116"/>
      <c r="BX238" s="37" t="s">
        <v>445</v>
      </c>
    </row>
    <row r="239" spans="1:76" x14ac:dyDescent="0.25">
      <c r="A239" s="2" t="s">
        <v>150</v>
      </c>
      <c r="B239" s="3" t="s">
        <v>473</v>
      </c>
      <c r="C239" s="96" t="s">
        <v>474</v>
      </c>
      <c r="D239" s="91"/>
      <c r="E239" s="3" t="s">
        <v>441</v>
      </c>
      <c r="F239" s="29">
        <v>0.9919</v>
      </c>
      <c r="G239" s="29">
        <v>0</v>
      </c>
      <c r="H239" s="29">
        <f>ROUND(F239*AO239,2)</f>
        <v>0</v>
      </c>
      <c r="I239" s="29">
        <f>ROUND(F239*AP239,2)</f>
        <v>0</v>
      </c>
      <c r="J239" s="29">
        <f>ROUND(F239*G239,2)</f>
        <v>0</v>
      </c>
      <c r="K239" s="30" t="s">
        <v>60</v>
      </c>
      <c r="Z239" s="29">
        <f>ROUND(IF(AQ239="5",BJ239,0),2)</f>
        <v>0</v>
      </c>
      <c r="AB239" s="29">
        <f>ROUND(IF(AQ239="1",BH239,0),2)</f>
        <v>0</v>
      </c>
      <c r="AC239" s="29">
        <f>ROUND(IF(AQ239="1",BI239,0),2)</f>
        <v>0</v>
      </c>
      <c r="AD239" s="29">
        <f>ROUND(IF(AQ239="7",BH239,0),2)</f>
        <v>0</v>
      </c>
      <c r="AE239" s="29">
        <f>ROUND(IF(AQ239="7",BI239,0),2)</f>
        <v>0</v>
      </c>
      <c r="AF239" s="29">
        <f>ROUND(IF(AQ239="2",BH239,0),2)</f>
        <v>0</v>
      </c>
      <c r="AG239" s="29">
        <f>ROUND(IF(AQ239="2",BI239,0),2)</f>
        <v>0</v>
      </c>
      <c r="AH239" s="29">
        <f>ROUND(IF(AQ239="0",BJ239,0),2)</f>
        <v>0</v>
      </c>
      <c r="AI239" s="11" t="s">
        <v>55</v>
      </c>
      <c r="AJ239" s="29">
        <f>IF(AN239=0,J239,0)</f>
        <v>0</v>
      </c>
      <c r="AK239" s="29">
        <f>IF(AN239=12,J239,0)</f>
        <v>0</v>
      </c>
      <c r="AL239" s="29">
        <f>IF(AN239=21,J239,0)</f>
        <v>0</v>
      </c>
      <c r="AN239" s="29">
        <v>21</v>
      </c>
      <c r="AO239" s="29">
        <f>G239*0</f>
        <v>0</v>
      </c>
      <c r="AP239" s="29">
        <f>G239*(1-0)</f>
        <v>0</v>
      </c>
      <c r="AQ239" s="31" t="s">
        <v>56</v>
      </c>
      <c r="AV239" s="29">
        <f>ROUND(AW239+AX239,2)</f>
        <v>0</v>
      </c>
      <c r="AW239" s="29">
        <f>ROUND(F239*AO239,2)</f>
        <v>0</v>
      </c>
      <c r="AX239" s="29">
        <f>ROUND(F239*AP239,2)</f>
        <v>0</v>
      </c>
      <c r="AY239" s="31" t="s">
        <v>442</v>
      </c>
      <c r="AZ239" s="31" t="s">
        <v>391</v>
      </c>
      <c r="BA239" s="11" t="s">
        <v>63</v>
      </c>
      <c r="BC239" s="29">
        <f>AW239+AX239</f>
        <v>0</v>
      </c>
      <c r="BD239" s="29">
        <f>G239/(100-BE239)*100</f>
        <v>0</v>
      </c>
      <c r="BE239" s="29">
        <v>0</v>
      </c>
      <c r="BF239" s="29">
        <f>239</f>
        <v>239</v>
      </c>
      <c r="BH239" s="29">
        <f>F239*AO239</f>
        <v>0</v>
      </c>
      <c r="BI239" s="29">
        <f>F239*AP239</f>
        <v>0</v>
      </c>
      <c r="BJ239" s="29">
        <f>F239*G239</f>
        <v>0</v>
      </c>
      <c r="BK239" s="31" t="s">
        <v>64</v>
      </c>
      <c r="BL239" s="29">
        <v>96</v>
      </c>
      <c r="BW239" s="29">
        <v>21</v>
      </c>
      <c r="BX239" s="5" t="s">
        <v>474</v>
      </c>
    </row>
    <row r="240" spans="1:76" ht="13.5" customHeight="1" x14ac:dyDescent="0.25">
      <c r="A240" s="32"/>
      <c r="B240" s="36" t="s">
        <v>77</v>
      </c>
      <c r="C240" s="114" t="s">
        <v>475</v>
      </c>
      <c r="D240" s="115"/>
      <c r="E240" s="115"/>
      <c r="F240" s="115"/>
      <c r="G240" s="115"/>
      <c r="H240" s="115"/>
      <c r="I240" s="115"/>
      <c r="J240" s="115"/>
      <c r="K240" s="116"/>
    </row>
    <row r="241" spans="1:76" x14ac:dyDescent="0.25">
      <c r="A241" s="32"/>
      <c r="C241" s="33" t="s">
        <v>476</v>
      </c>
      <c r="D241" s="33" t="s">
        <v>477</v>
      </c>
      <c r="F241" s="34">
        <v>0.9919</v>
      </c>
      <c r="K241" s="35"/>
    </row>
    <row r="242" spans="1:76" ht="38.25" x14ac:dyDescent="0.25">
      <c r="A242" s="32"/>
      <c r="B242" s="36" t="s">
        <v>67</v>
      </c>
      <c r="C242" s="114" t="s">
        <v>478</v>
      </c>
      <c r="D242" s="115"/>
      <c r="E242" s="115"/>
      <c r="F242" s="115"/>
      <c r="G242" s="115"/>
      <c r="H242" s="115"/>
      <c r="I242" s="115"/>
      <c r="J242" s="115"/>
      <c r="K242" s="116"/>
      <c r="BX242" s="37" t="s">
        <v>478</v>
      </c>
    </row>
    <row r="243" spans="1:76" x14ac:dyDescent="0.25">
      <c r="A243" s="2" t="s">
        <v>181</v>
      </c>
      <c r="B243" s="3" t="s">
        <v>479</v>
      </c>
      <c r="C243" s="96" t="s">
        <v>480</v>
      </c>
      <c r="D243" s="91"/>
      <c r="E243" s="3" t="s">
        <v>59</v>
      </c>
      <c r="F243" s="29">
        <v>3.84</v>
      </c>
      <c r="G243" s="29">
        <v>0</v>
      </c>
      <c r="H243" s="29">
        <f>ROUND(F243*AO243,2)</f>
        <v>0</v>
      </c>
      <c r="I243" s="29">
        <f>ROUND(F243*AP243,2)</f>
        <v>0</v>
      </c>
      <c r="J243" s="29">
        <f>ROUND(F243*G243,2)</f>
        <v>0</v>
      </c>
      <c r="K243" s="30" t="s">
        <v>60</v>
      </c>
      <c r="Z243" s="29">
        <f>ROUND(IF(AQ243="5",BJ243,0),2)</f>
        <v>0</v>
      </c>
      <c r="AB243" s="29">
        <f>ROUND(IF(AQ243="1",BH243,0),2)</f>
        <v>0</v>
      </c>
      <c r="AC243" s="29">
        <f>ROUND(IF(AQ243="1",BI243,0),2)</f>
        <v>0</v>
      </c>
      <c r="AD243" s="29">
        <f>ROUND(IF(AQ243="7",BH243,0),2)</f>
        <v>0</v>
      </c>
      <c r="AE243" s="29">
        <f>ROUND(IF(AQ243="7",BI243,0),2)</f>
        <v>0</v>
      </c>
      <c r="AF243" s="29">
        <f>ROUND(IF(AQ243="2",BH243,0),2)</f>
        <v>0</v>
      </c>
      <c r="AG243" s="29">
        <f>ROUND(IF(AQ243="2",BI243,0),2)</f>
        <v>0</v>
      </c>
      <c r="AH243" s="29">
        <f>ROUND(IF(AQ243="0",BJ243,0),2)</f>
        <v>0</v>
      </c>
      <c r="AI243" s="11" t="s">
        <v>55</v>
      </c>
      <c r="AJ243" s="29">
        <f>IF(AN243=0,J243,0)</f>
        <v>0</v>
      </c>
      <c r="AK243" s="29">
        <f>IF(AN243=12,J243,0)</f>
        <v>0</v>
      </c>
      <c r="AL243" s="29">
        <f>IF(AN243=21,J243,0)</f>
        <v>0</v>
      </c>
      <c r="AN243" s="29">
        <v>21</v>
      </c>
      <c r="AO243" s="29">
        <f>G243*0.080584212</f>
        <v>0</v>
      </c>
      <c r="AP243" s="29">
        <f>G243*(1-0.080584212)</f>
        <v>0</v>
      </c>
      <c r="AQ243" s="31" t="s">
        <v>56</v>
      </c>
      <c r="AV243" s="29">
        <f>ROUND(AW243+AX243,2)</f>
        <v>0</v>
      </c>
      <c r="AW243" s="29">
        <f>ROUND(F243*AO243,2)</f>
        <v>0</v>
      </c>
      <c r="AX243" s="29">
        <f>ROUND(F243*AP243,2)</f>
        <v>0</v>
      </c>
      <c r="AY243" s="31" t="s">
        <v>442</v>
      </c>
      <c r="AZ243" s="31" t="s">
        <v>391</v>
      </c>
      <c r="BA243" s="11" t="s">
        <v>63</v>
      </c>
      <c r="BC243" s="29">
        <f>AW243+AX243</f>
        <v>0</v>
      </c>
      <c r="BD243" s="29">
        <f>G243/(100-BE243)*100</f>
        <v>0</v>
      </c>
      <c r="BE243" s="29">
        <v>0</v>
      </c>
      <c r="BF243" s="29">
        <f>243</f>
        <v>243</v>
      </c>
      <c r="BH243" s="29">
        <f>F243*AO243</f>
        <v>0</v>
      </c>
      <c r="BI243" s="29">
        <f>F243*AP243</f>
        <v>0</v>
      </c>
      <c r="BJ243" s="29">
        <f>F243*G243</f>
        <v>0</v>
      </c>
      <c r="BK243" s="31" t="s">
        <v>64</v>
      </c>
      <c r="BL243" s="29">
        <v>96</v>
      </c>
      <c r="BW243" s="29">
        <v>21</v>
      </c>
      <c r="BX243" s="5" t="s">
        <v>480</v>
      </c>
    </row>
    <row r="244" spans="1:76" x14ac:dyDescent="0.25">
      <c r="A244" s="32"/>
      <c r="C244" s="33" t="s">
        <v>481</v>
      </c>
      <c r="D244" s="33" t="s">
        <v>482</v>
      </c>
      <c r="F244" s="34">
        <v>3.84</v>
      </c>
      <c r="K244" s="35"/>
    </row>
    <row r="245" spans="1:76" ht="38.25" x14ac:dyDescent="0.25">
      <c r="A245" s="32"/>
      <c r="B245" s="36" t="s">
        <v>67</v>
      </c>
      <c r="C245" s="114" t="s">
        <v>483</v>
      </c>
      <c r="D245" s="115"/>
      <c r="E245" s="115"/>
      <c r="F245" s="115"/>
      <c r="G245" s="115"/>
      <c r="H245" s="115"/>
      <c r="I245" s="115"/>
      <c r="J245" s="115"/>
      <c r="K245" s="116"/>
      <c r="BX245" s="37" t="s">
        <v>483</v>
      </c>
    </row>
    <row r="246" spans="1:76" x14ac:dyDescent="0.25">
      <c r="A246" s="2" t="s">
        <v>265</v>
      </c>
      <c r="B246" s="3" t="s">
        <v>484</v>
      </c>
      <c r="C246" s="96" t="s">
        <v>485</v>
      </c>
      <c r="D246" s="91"/>
      <c r="E246" s="3" t="s">
        <v>74</v>
      </c>
      <c r="F246" s="29">
        <v>1</v>
      </c>
      <c r="G246" s="29">
        <v>0</v>
      </c>
      <c r="H246" s="29">
        <f>ROUND(F246*AO246,2)</f>
        <v>0</v>
      </c>
      <c r="I246" s="29">
        <f>ROUND(F246*AP246,2)</f>
        <v>0</v>
      </c>
      <c r="J246" s="29">
        <f>ROUND(F246*G246,2)</f>
        <v>0</v>
      </c>
      <c r="K246" s="30" t="s">
        <v>60</v>
      </c>
      <c r="Z246" s="29">
        <f>ROUND(IF(AQ246="5",BJ246,0),2)</f>
        <v>0</v>
      </c>
      <c r="AB246" s="29">
        <f>ROUND(IF(AQ246="1",BH246,0),2)</f>
        <v>0</v>
      </c>
      <c r="AC246" s="29">
        <f>ROUND(IF(AQ246="1",BI246,0),2)</f>
        <v>0</v>
      </c>
      <c r="AD246" s="29">
        <f>ROUND(IF(AQ246="7",BH246,0),2)</f>
        <v>0</v>
      </c>
      <c r="AE246" s="29">
        <f>ROUND(IF(AQ246="7",BI246,0),2)</f>
        <v>0</v>
      </c>
      <c r="AF246" s="29">
        <f>ROUND(IF(AQ246="2",BH246,0),2)</f>
        <v>0</v>
      </c>
      <c r="AG246" s="29">
        <f>ROUND(IF(AQ246="2",BI246,0),2)</f>
        <v>0</v>
      </c>
      <c r="AH246" s="29">
        <f>ROUND(IF(AQ246="0",BJ246,0),2)</f>
        <v>0</v>
      </c>
      <c r="AI246" s="11" t="s">
        <v>55</v>
      </c>
      <c r="AJ246" s="29">
        <f>IF(AN246=0,J246,0)</f>
        <v>0</v>
      </c>
      <c r="AK246" s="29">
        <f>IF(AN246=12,J246,0)</f>
        <v>0</v>
      </c>
      <c r="AL246" s="29">
        <f>IF(AN246=21,J246,0)</f>
        <v>0</v>
      </c>
      <c r="AN246" s="29">
        <v>21</v>
      </c>
      <c r="AO246" s="29">
        <f>G246*0</f>
        <v>0</v>
      </c>
      <c r="AP246" s="29">
        <f>G246*(1-0)</f>
        <v>0</v>
      </c>
      <c r="AQ246" s="31" t="s">
        <v>56</v>
      </c>
      <c r="AV246" s="29">
        <f>ROUND(AW246+AX246,2)</f>
        <v>0</v>
      </c>
      <c r="AW246" s="29">
        <f>ROUND(F246*AO246,2)</f>
        <v>0</v>
      </c>
      <c r="AX246" s="29">
        <f>ROUND(F246*AP246,2)</f>
        <v>0</v>
      </c>
      <c r="AY246" s="31" t="s">
        <v>442</v>
      </c>
      <c r="AZ246" s="31" t="s">
        <v>391</v>
      </c>
      <c r="BA246" s="11" t="s">
        <v>63</v>
      </c>
      <c r="BC246" s="29">
        <f>AW246+AX246</f>
        <v>0</v>
      </c>
      <c r="BD246" s="29">
        <f>G246/(100-BE246)*100</f>
        <v>0</v>
      </c>
      <c r="BE246" s="29">
        <v>0</v>
      </c>
      <c r="BF246" s="29">
        <f>246</f>
        <v>246</v>
      </c>
      <c r="BH246" s="29">
        <f>F246*AO246</f>
        <v>0</v>
      </c>
      <c r="BI246" s="29">
        <f>F246*AP246</f>
        <v>0</v>
      </c>
      <c r="BJ246" s="29">
        <f>F246*G246</f>
        <v>0</v>
      </c>
      <c r="BK246" s="31" t="s">
        <v>64</v>
      </c>
      <c r="BL246" s="29">
        <v>96</v>
      </c>
      <c r="BW246" s="29">
        <v>21</v>
      </c>
      <c r="BX246" s="5" t="s">
        <v>485</v>
      </c>
    </row>
    <row r="247" spans="1:76" x14ac:dyDescent="0.25">
      <c r="A247" s="32"/>
      <c r="C247" s="33" t="s">
        <v>56</v>
      </c>
      <c r="D247" s="33" t="s">
        <v>486</v>
      </c>
      <c r="F247" s="34">
        <v>1</v>
      </c>
      <c r="K247" s="35"/>
    </row>
    <row r="248" spans="1:76" ht="38.25" x14ac:dyDescent="0.25">
      <c r="A248" s="32"/>
      <c r="B248" s="36" t="s">
        <v>67</v>
      </c>
      <c r="C248" s="114" t="s">
        <v>461</v>
      </c>
      <c r="D248" s="115"/>
      <c r="E248" s="115"/>
      <c r="F248" s="115"/>
      <c r="G248" s="115"/>
      <c r="H248" s="115"/>
      <c r="I248" s="115"/>
      <c r="J248" s="115"/>
      <c r="K248" s="116"/>
      <c r="BX248" s="37" t="s">
        <v>461</v>
      </c>
    </row>
    <row r="249" spans="1:76" x14ac:dyDescent="0.25">
      <c r="A249" s="38" t="s">
        <v>347</v>
      </c>
      <c r="B249" s="39" t="s">
        <v>487</v>
      </c>
      <c r="C249" s="117" t="s">
        <v>488</v>
      </c>
      <c r="D249" s="118"/>
      <c r="E249" s="39" t="s">
        <v>74</v>
      </c>
      <c r="F249" s="41">
        <v>1</v>
      </c>
      <c r="G249" s="41">
        <v>0</v>
      </c>
      <c r="H249" s="41">
        <f>ROUND(F249*AO249,2)</f>
        <v>0</v>
      </c>
      <c r="I249" s="41">
        <f>ROUND(F249*AP249,2)</f>
        <v>0</v>
      </c>
      <c r="J249" s="41">
        <f>ROUND(F249*G249,2)</f>
        <v>0</v>
      </c>
      <c r="K249" s="42" t="s">
        <v>489</v>
      </c>
      <c r="Z249" s="29">
        <f>ROUND(IF(AQ249="5",BJ249,0),2)</f>
        <v>0</v>
      </c>
      <c r="AB249" s="29">
        <f>ROUND(IF(AQ249="1",BH249,0),2)</f>
        <v>0</v>
      </c>
      <c r="AC249" s="29">
        <f>ROUND(IF(AQ249="1",BI249,0),2)</f>
        <v>0</v>
      </c>
      <c r="AD249" s="29">
        <f>ROUND(IF(AQ249="7",BH249,0),2)</f>
        <v>0</v>
      </c>
      <c r="AE249" s="29">
        <f>ROUND(IF(AQ249="7",BI249,0),2)</f>
        <v>0</v>
      </c>
      <c r="AF249" s="29">
        <f>ROUND(IF(AQ249="2",BH249,0),2)</f>
        <v>0</v>
      </c>
      <c r="AG249" s="29">
        <f>ROUND(IF(AQ249="2",BI249,0),2)</f>
        <v>0</v>
      </c>
      <c r="AH249" s="29">
        <f>ROUND(IF(AQ249="0",BJ249,0),2)</f>
        <v>0</v>
      </c>
      <c r="AI249" s="11" t="s">
        <v>55</v>
      </c>
      <c r="AJ249" s="41">
        <f>IF(AN249=0,J249,0)</f>
        <v>0</v>
      </c>
      <c r="AK249" s="41">
        <f>IF(AN249=12,J249,0)</f>
        <v>0</v>
      </c>
      <c r="AL249" s="41">
        <f>IF(AN249=21,J249,0)</f>
        <v>0</v>
      </c>
      <c r="AN249" s="29">
        <v>21</v>
      </c>
      <c r="AO249" s="29">
        <f>G249*1</f>
        <v>0</v>
      </c>
      <c r="AP249" s="29">
        <f>G249*(1-1)</f>
        <v>0</v>
      </c>
      <c r="AQ249" s="43" t="s">
        <v>56</v>
      </c>
      <c r="AV249" s="29">
        <f>ROUND(AW249+AX249,2)</f>
        <v>0</v>
      </c>
      <c r="AW249" s="29">
        <f>ROUND(F249*AO249,2)</f>
        <v>0</v>
      </c>
      <c r="AX249" s="29">
        <f>ROUND(F249*AP249,2)</f>
        <v>0</v>
      </c>
      <c r="AY249" s="31" t="s">
        <v>442</v>
      </c>
      <c r="AZ249" s="31" t="s">
        <v>391</v>
      </c>
      <c r="BA249" s="11" t="s">
        <v>63</v>
      </c>
      <c r="BC249" s="29">
        <f>AW249+AX249</f>
        <v>0</v>
      </c>
      <c r="BD249" s="29">
        <f>G249/(100-BE249)*100</f>
        <v>0</v>
      </c>
      <c r="BE249" s="29">
        <v>0</v>
      </c>
      <c r="BF249" s="29">
        <f>249</f>
        <v>249</v>
      </c>
      <c r="BH249" s="41">
        <f>F249*AO249</f>
        <v>0</v>
      </c>
      <c r="BI249" s="41">
        <f>F249*AP249</f>
        <v>0</v>
      </c>
      <c r="BJ249" s="41">
        <f>F249*G249</f>
        <v>0</v>
      </c>
      <c r="BK249" s="43" t="s">
        <v>137</v>
      </c>
      <c r="BL249" s="29">
        <v>96</v>
      </c>
      <c r="BW249" s="29">
        <v>21</v>
      </c>
      <c r="BX249" s="40" t="s">
        <v>488</v>
      </c>
    </row>
    <row r="250" spans="1:76" x14ac:dyDescent="0.25">
      <c r="A250" s="32"/>
      <c r="C250" s="33" t="s">
        <v>56</v>
      </c>
      <c r="D250" s="33" t="s">
        <v>490</v>
      </c>
      <c r="F250" s="34">
        <v>1</v>
      </c>
      <c r="K250" s="35"/>
    </row>
    <row r="251" spans="1:76" x14ac:dyDescent="0.25">
      <c r="A251" s="32"/>
      <c r="B251" s="36" t="s">
        <v>67</v>
      </c>
      <c r="C251" s="114" t="s">
        <v>491</v>
      </c>
      <c r="D251" s="115"/>
      <c r="E251" s="115"/>
      <c r="F251" s="115"/>
      <c r="G251" s="115"/>
      <c r="H251" s="115"/>
      <c r="I251" s="115"/>
      <c r="J251" s="115"/>
      <c r="K251" s="116"/>
      <c r="BX251" s="44" t="s">
        <v>491</v>
      </c>
    </row>
    <row r="252" spans="1:76" x14ac:dyDescent="0.25">
      <c r="A252" s="25" t="s">
        <v>51</v>
      </c>
      <c r="B252" s="26" t="s">
        <v>492</v>
      </c>
      <c r="C252" s="112" t="s">
        <v>493</v>
      </c>
      <c r="D252" s="113"/>
      <c r="E252" s="27" t="s">
        <v>4</v>
      </c>
      <c r="F252" s="27" t="s">
        <v>4</v>
      </c>
      <c r="G252" s="27" t="s">
        <v>4</v>
      </c>
      <c r="H252" s="1">
        <f>ROUND(SUM(H253:H273),2)</f>
        <v>0</v>
      </c>
      <c r="I252" s="1">
        <f>ROUND(SUM(I253:I273),2)</f>
        <v>0</v>
      </c>
      <c r="J252" s="1">
        <f>ROUND(SUM(J253:J273),2)</f>
        <v>0</v>
      </c>
      <c r="K252" s="28" t="s">
        <v>51</v>
      </c>
      <c r="AI252" s="11" t="s">
        <v>55</v>
      </c>
      <c r="AS252" s="1">
        <f>SUM(AJ253:AJ273)</f>
        <v>0</v>
      </c>
      <c r="AT252" s="1">
        <f>SUM(AK253:AK273)</f>
        <v>0</v>
      </c>
      <c r="AU252" s="1">
        <f>SUM(AL253:AL273)</f>
        <v>0</v>
      </c>
    </row>
    <row r="253" spans="1:76" x14ac:dyDescent="0.25">
      <c r="A253" s="2" t="s">
        <v>366</v>
      </c>
      <c r="B253" s="3" t="s">
        <v>494</v>
      </c>
      <c r="C253" s="96" t="s">
        <v>495</v>
      </c>
      <c r="D253" s="91"/>
      <c r="E253" s="3" t="s">
        <v>59</v>
      </c>
      <c r="F253" s="29">
        <v>21.3795</v>
      </c>
      <c r="G253" s="29">
        <v>0</v>
      </c>
      <c r="H253" s="29">
        <f>ROUND(F253*AO253,2)</f>
        <v>0</v>
      </c>
      <c r="I253" s="29">
        <f>ROUND(F253*AP253,2)</f>
        <v>0</v>
      </c>
      <c r="J253" s="29">
        <f>ROUND(F253*G253,2)</f>
        <v>0</v>
      </c>
      <c r="K253" s="30" t="s">
        <v>60</v>
      </c>
      <c r="Z253" s="29">
        <f>ROUND(IF(AQ253="5",BJ253,0),2)</f>
        <v>0</v>
      </c>
      <c r="AB253" s="29">
        <f>ROUND(IF(AQ253="1",BH253,0),2)</f>
        <v>0</v>
      </c>
      <c r="AC253" s="29">
        <f>ROUND(IF(AQ253="1",BI253,0),2)</f>
        <v>0</v>
      </c>
      <c r="AD253" s="29">
        <f>ROUND(IF(AQ253="7",BH253,0),2)</f>
        <v>0</v>
      </c>
      <c r="AE253" s="29">
        <f>ROUND(IF(AQ253="7",BI253,0),2)</f>
        <v>0</v>
      </c>
      <c r="AF253" s="29">
        <f>ROUND(IF(AQ253="2",BH253,0),2)</f>
        <v>0</v>
      </c>
      <c r="AG253" s="29">
        <f>ROUND(IF(AQ253="2",BI253,0),2)</f>
        <v>0</v>
      </c>
      <c r="AH253" s="29">
        <f>ROUND(IF(AQ253="0",BJ253,0),2)</f>
        <v>0</v>
      </c>
      <c r="AI253" s="11" t="s">
        <v>55</v>
      </c>
      <c r="AJ253" s="29">
        <f>IF(AN253=0,J253,0)</f>
        <v>0</v>
      </c>
      <c r="AK253" s="29">
        <f>IF(AN253=12,J253,0)</f>
        <v>0</v>
      </c>
      <c r="AL253" s="29">
        <f>IF(AN253=21,J253,0)</f>
        <v>0</v>
      </c>
      <c r="AN253" s="29">
        <v>21</v>
      </c>
      <c r="AO253" s="29">
        <f>G253*0</f>
        <v>0</v>
      </c>
      <c r="AP253" s="29">
        <f>G253*(1-0)</f>
        <v>0</v>
      </c>
      <c r="AQ253" s="31" t="s">
        <v>56</v>
      </c>
      <c r="AV253" s="29">
        <f>ROUND(AW253+AX253,2)</f>
        <v>0</v>
      </c>
      <c r="AW253" s="29">
        <f>ROUND(F253*AO253,2)</f>
        <v>0</v>
      </c>
      <c r="AX253" s="29">
        <f>ROUND(F253*AP253,2)</f>
        <v>0</v>
      </c>
      <c r="AY253" s="31" t="s">
        <v>496</v>
      </c>
      <c r="AZ253" s="31" t="s">
        <v>391</v>
      </c>
      <c r="BA253" s="11" t="s">
        <v>63</v>
      </c>
      <c r="BC253" s="29">
        <f>AW253+AX253</f>
        <v>0</v>
      </c>
      <c r="BD253" s="29">
        <f>G253/(100-BE253)*100</f>
        <v>0</v>
      </c>
      <c r="BE253" s="29">
        <v>0</v>
      </c>
      <c r="BF253" s="29">
        <f>253</f>
        <v>253</v>
      </c>
      <c r="BH253" s="29">
        <f>F253*AO253</f>
        <v>0</v>
      </c>
      <c r="BI253" s="29">
        <f>F253*AP253</f>
        <v>0</v>
      </c>
      <c r="BJ253" s="29">
        <f>F253*G253</f>
        <v>0</v>
      </c>
      <c r="BK253" s="31" t="s">
        <v>64</v>
      </c>
      <c r="BL253" s="29">
        <v>97</v>
      </c>
      <c r="BW253" s="29">
        <v>21</v>
      </c>
      <c r="BX253" s="5" t="s">
        <v>495</v>
      </c>
    </row>
    <row r="254" spans="1:76" ht="13.5" customHeight="1" x14ac:dyDescent="0.25">
      <c r="A254" s="32"/>
      <c r="B254" s="36" t="s">
        <v>77</v>
      </c>
      <c r="C254" s="114" t="s">
        <v>497</v>
      </c>
      <c r="D254" s="115"/>
      <c r="E254" s="115"/>
      <c r="F254" s="115"/>
      <c r="G254" s="115"/>
      <c r="H254" s="115"/>
      <c r="I254" s="115"/>
      <c r="J254" s="115"/>
      <c r="K254" s="116"/>
    </row>
    <row r="255" spans="1:76" x14ac:dyDescent="0.25">
      <c r="A255" s="32"/>
      <c r="C255" s="33" t="s">
        <v>498</v>
      </c>
      <c r="D255" s="33" t="s">
        <v>499</v>
      </c>
      <c r="F255" s="34">
        <v>21.3795</v>
      </c>
      <c r="K255" s="35"/>
    </row>
    <row r="256" spans="1:76" ht="63.75" x14ac:dyDescent="0.25">
      <c r="A256" s="32"/>
      <c r="B256" s="36" t="s">
        <v>67</v>
      </c>
      <c r="C256" s="114" t="s">
        <v>500</v>
      </c>
      <c r="D256" s="115"/>
      <c r="E256" s="115"/>
      <c r="F256" s="115"/>
      <c r="G256" s="115"/>
      <c r="H256" s="115"/>
      <c r="I256" s="115"/>
      <c r="J256" s="115"/>
      <c r="K256" s="116"/>
      <c r="BX256" s="37" t="s">
        <v>500</v>
      </c>
    </row>
    <row r="257" spans="1:76" x14ac:dyDescent="0.25">
      <c r="A257" s="2" t="s">
        <v>501</v>
      </c>
      <c r="B257" s="3" t="s">
        <v>502</v>
      </c>
      <c r="C257" s="96" t="s">
        <v>503</v>
      </c>
      <c r="D257" s="91"/>
      <c r="E257" s="3" t="s">
        <v>59</v>
      </c>
      <c r="F257" s="29">
        <v>1.768</v>
      </c>
      <c r="G257" s="29">
        <v>0</v>
      </c>
      <c r="H257" s="29">
        <f>ROUND(F257*AO257,2)</f>
        <v>0</v>
      </c>
      <c r="I257" s="29">
        <f>ROUND(F257*AP257,2)</f>
        <v>0</v>
      </c>
      <c r="J257" s="29">
        <f>ROUND(F257*G257,2)</f>
        <v>0</v>
      </c>
      <c r="K257" s="30" t="s">
        <v>60</v>
      </c>
      <c r="Z257" s="29">
        <f>ROUND(IF(AQ257="5",BJ257,0),2)</f>
        <v>0</v>
      </c>
      <c r="AB257" s="29">
        <f>ROUND(IF(AQ257="1",BH257,0),2)</f>
        <v>0</v>
      </c>
      <c r="AC257" s="29">
        <f>ROUND(IF(AQ257="1",BI257,0),2)</f>
        <v>0</v>
      </c>
      <c r="AD257" s="29">
        <f>ROUND(IF(AQ257="7",BH257,0),2)</f>
        <v>0</v>
      </c>
      <c r="AE257" s="29">
        <f>ROUND(IF(AQ257="7",BI257,0),2)</f>
        <v>0</v>
      </c>
      <c r="AF257" s="29">
        <f>ROUND(IF(AQ257="2",BH257,0),2)</f>
        <v>0</v>
      </c>
      <c r="AG257" s="29">
        <f>ROUND(IF(AQ257="2",BI257,0),2)</f>
        <v>0</v>
      </c>
      <c r="AH257" s="29">
        <f>ROUND(IF(AQ257="0",BJ257,0),2)</f>
        <v>0</v>
      </c>
      <c r="AI257" s="11" t="s">
        <v>55</v>
      </c>
      <c r="AJ257" s="29">
        <f>IF(AN257=0,J257,0)</f>
        <v>0</v>
      </c>
      <c r="AK257" s="29">
        <f>IF(AN257=12,J257,0)</f>
        <v>0</v>
      </c>
      <c r="AL257" s="29">
        <f>IF(AN257=21,J257,0)</f>
        <v>0</v>
      </c>
      <c r="AN257" s="29">
        <v>21</v>
      </c>
      <c r="AO257" s="29">
        <f>G257*0</f>
        <v>0</v>
      </c>
      <c r="AP257" s="29">
        <f>G257*(1-0)</f>
        <v>0</v>
      </c>
      <c r="AQ257" s="31" t="s">
        <v>56</v>
      </c>
      <c r="AV257" s="29">
        <f>ROUND(AW257+AX257,2)</f>
        <v>0</v>
      </c>
      <c r="AW257" s="29">
        <f>ROUND(F257*AO257,2)</f>
        <v>0</v>
      </c>
      <c r="AX257" s="29">
        <f>ROUND(F257*AP257,2)</f>
        <v>0</v>
      </c>
      <c r="AY257" s="31" t="s">
        <v>496</v>
      </c>
      <c r="AZ257" s="31" t="s">
        <v>391</v>
      </c>
      <c r="BA257" s="11" t="s">
        <v>63</v>
      </c>
      <c r="BC257" s="29">
        <f>AW257+AX257</f>
        <v>0</v>
      </c>
      <c r="BD257" s="29">
        <f>G257/(100-BE257)*100</f>
        <v>0</v>
      </c>
      <c r="BE257" s="29">
        <v>0</v>
      </c>
      <c r="BF257" s="29">
        <f>257</f>
        <v>257</v>
      </c>
      <c r="BH257" s="29">
        <f>F257*AO257</f>
        <v>0</v>
      </c>
      <c r="BI257" s="29">
        <f>F257*AP257</f>
        <v>0</v>
      </c>
      <c r="BJ257" s="29">
        <f>F257*G257</f>
        <v>0</v>
      </c>
      <c r="BK257" s="31" t="s">
        <v>64</v>
      </c>
      <c r="BL257" s="29">
        <v>97</v>
      </c>
      <c r="BW257" s="29">
        <v>21</v>
      </c>
      <c r="BX257" s="5" t="s">
        <v>503</v>
      </c>
    </row>
    <row r="258" spans="1:76" x14ac:dyDescent="0.25">
      <c r="A258" s="32"/>
      <c r="C258" s="33" t="s">
        <v>504</v>
      </c>
      <c r="D258" s="33" t="s">
        <v>444</v>
      </c>
      <c r="F258" s="34">
        <v>1.768</v>
      </c>
      <c r="K258" s="35"/>
    </row>
    <row r="259" spans="1:76" ht="63.75" x14ac:dyDescent="0.25">
      <c r="A259" s="32"/>
      <c r="B259" s="36" t="s">
        <v>67</v>
      </c>
      <c r="C259" s="114" t="s">
        <v>505</v>
      </c>
      <c r="D259" s="115"/>
      <c r="E259" s="115"/>
      <c r="F259" s="115"/>
      <c r="G259" s="115"/>
      <c r="H259" s="115"/>
      <c r="I259" s="115"/>
      <c r="J259" s="115"/>
      <c r="K259" s="116"/>
      <c r="BX259" s="37" t="s">
        <v>505</v>
      </c>
    </row>
    <row r="260" spans="1:76" x14ac:dyDescent="0.25">
      <c r="A260" s="2" t="s">
        <v>506</v>
      </c>
      <c r="B260" s="3" t="s">
        <v>507</v>
      </c>
      <c r="C260" s="96" t="s">
        <v>508</v>
      </c>
      <c r="D260" s="91"/>
      <c r="E260" s="3" t="s">
        <v>59</v>
      </c>
      <c r="F260" s="29">
        <v>19.158000000000001</v>
      </c>
      <c r="G260" s="29">
        <v>0</v>
      </c>
      <c r="H260" s="29">
        <f>ROUND(F260*AO260,2)</f>
        <v>0</v>
      </c>
      <c r="I260" s="29">
        <f>ROUND(F260*AP260,2)</f>
        <v>0</v>
      </c>
      <c r="J260" s="29">
        <f>ROUND(F260*G260,2)</f>
        <v>0</v>
      </c>
      <c r="K260" s="30" t="s">
        <v>60</v>
      </c>
      <c r="Z260" s="29">
        <f>ROUND(IF(AQ260="5",BJ260,0),2)</f>
        <v>0</v>
      </c>
      <c r="AB260" s="29">
        <f>ROUND(IF(AQ260="1",BH260,0),2)</f>
        <v>0</v>
      </c>
      <c r="AC260" s="29">
        <f>ROUND(IF(AQ260="1",BI260,0),2)</f>
        <v>0</v>
      </c>
      <c r="AD260" s="29">
        <f>ROUND(IF(AQ260="7",BH260,0),2)</f>
        <v>0</v>
      </c>
      <c r="AE260" s="29">
        <f>ROUND(IF(AQ260="7",BI260,0),2)</f>
        <v>0</v>
      </c>
      <c r="AF260" s="29">
        <f>ROUND(IF(AQ260="2",BH260,0),2)</f>
        <v>0</v>
      </c>
      <c r="AG260" s="29">
        <f>ROUND(IF(AQ260="2",BI260,0),2)</f>
        <v>0</v>
      </c>
      <c r="AH260" s="29">
        <f>ROUND(IF(AQ260="0",BJ260,0),2)</f>
        <v>0</v>
      </c>
      <c r="AI260" s="11" t="s">
        <v>55</v>
      </c>
      <c r="AJ260" s="29">
        <f>IF(AN260=0,J260,0)</f>
        <v>0</v>
      </c>
      <c r="AK260" s="29">
        <f>IF(AN260=12,J260,0)</f>
        <v>0</v>
      </c>
      <c r="AL260" s="29">
        <f>IF(AN260=21,J260,0)</f>
        <v>0</v>
      </c>
      <c r="AN260" s="29">
        <v>21</v>
      </c>
      <c r="AO260" s="29">
        <f>G260*0</f>
        <v>0</v>
      </c>
      <c r="AP260" s="29">
        <f>G260*(1-0)</f>
        <v>0</v>
      </c>
      <c r="AQ260" s="31" t="s">
        <v>56</v>
      </c>
      <c r="AV260" s="29">
        <f>ROUND(AW260+AX260,2)</f>
        <v>0</v>
      </c>
      <c r="AW260" s="29">
        <f>ROUND(F260*AO260,2)</f>
        <v>0</v>
      </c>
      <c r="AX260" s="29">
        <f>ROUND(F260*AP260,2)</f>
        <v>0</v>
      </c>
      <c r="AY260" s="31" t="s">
        <v>496</v>
      </c>
      <c r="AZ260" s="31" t="s">
        <v>391</v>
      </c>
      <c r="BA260" s="11" t="s">
        <v>63</v>
      </c>
      <c r="BC260" s="29">
        <f>AW260+AX260</f>
        <v>0</v>
      </c>
      <c r="BD260" s="29">
        <f>G260/(100-BE260)*100</f>
        <v>0</v>
      </c>
      <c r="BE260" s="29">
        <v>0</v>
      </c>
      <c r="BF260" s="29">
        <f>260</f>
        <v>260</v>
      </c>
      <c r="BH260" s="29">
        <f>F260*AO260</f>
        <v>0</v>
      </c>
      <c r="BI260" s="29">
        <f>F260*AP260</f>
        <v>0</v>
      </c>
      <c r="BJ260" s="29">
        <f>F260*G260</f>
        <v>0</v>
      </c>
      <c r="BK260" s="31" t="s">
        <v>64</v>
      </c>
      <c r="BL260" s="29">
        <v>97</v>
      </c>
      <c r="BW260" s="29">
        <v>21</v>
      </c>
      <c r="BX260" s="5" t="s">
        <v>508</v>
      </c>
    </row>
    <row r="261" spans="1:76" ht="13.5" customHeight="1" x14ac:dyDescent="0.25">
      <c r="A261" s="32"/>
      <c r="B261" s="36" t="s">
        <v>77</v>
      </c>
      <c r="C261" s="114" t="s">
        <v>497</v>
      </c>
      <c r="D261" s="115"/>
      <c r="E261" s="115"/>
      <c r="F261" s="115"/>
      <c r="G261" s="115"/>
      <c r="H261" s="115"/>
      <c r="I261" s="115"/>
      <c r="J261" s="115"/>
      <c r="K261" s="116"/>
    </row>
    <row r="262" spans="1:76" x14ac:dyDescent="0.25">
      <c r="A262" s="32"/>
      <c r="C262" s="33" t="s">
        <v>509</v>
      </c>
      <c r="D262" s="33" t="s">
        <v>510</v>
      </c>
      <c r="F262" s="34">
        <v>6.5</v>
      </c>
      <c r="K262" s="35"/>
    </row>
    <row r="263" spans="1:76" x14ac:dyDescent="0.25">
      <c r="A263" s="32"/>
      <c r="C263" s="33" t="s">
        <v>511</v>
      </c>
      <c r="D263" s="33" t="s">
        <v>512</v>
      </c>
      <c r="F263" s="34">
        <v>12.657999999999999</v>
      </c>
      <c r="K263" s="35"/>
    </row>
    <row r="264" spans="1:76" ht="63.75" x14ac:dyDescent="0.25">
      <c r="A264" s="32"/>
      <c r="B264" s="36" t="s">
        <v>67</v>
      </c>
      <c r="C264" s="114" t="s">
        <v>505</v>
      </c>
      <c r="D264" s="115"/>
      <c r="E264" s="115"/>
      <c r="F264" s="115"/>
      <c r="G264" s="115"/>
      <c r="H264" s="115"/>
      <c r="I264" s="115"/>
      <c r="J264" s="115"/>
      <c r="K264" s="116"/>
      <c r="BX264" s="37" t="s">
        <v>505</v>
      </c>
    </row>
    <row r="265" spans="1:76" x14ac:dyDescent="0.25">
      <c r="A265" s="2" t="s">
        <v>513</v>
      </c>
      <c r="B265" s="3" t="s">
        <v>514</v>
      </c>
      <c r="C265" s="96" t="s">
        <v>515</v>
      </c>
      <c r="D265" s="91"/>
      <c r="E265" s="3" t="s">
        <v>59</v>
      </c>
      <c r="F265" s="29">
        <v>5.76</v>
      </c>
      <c r="G265" s="29">
        <v>0</v>
      </c>
      <c r="H265" s="29">
        <f>ROUND(F265*AO265,2)</f>
        <v>0</v>
      </c>
      <c r="I265" s="29">
        <f>ROUND(F265*AP265,2)</f>
        <v>0</v>
      </c>
      <c r="J265" s="29">
        <f>ROUND(F265*G265,2)</f>
        <v>0</v>
      </c>
      <c r="K265" s="30" t="s">
        <v>60</v>
      </c>
      <c r="Z265" s="29">
        <f>ROUND(IF(AQ265="5",BJ265,0),2)</f>
        <v>0</v>
      </c>
      <c r="AB265" s="29">
        <f>ROUND(IF(AQ265="1",BH265,0),2)</f>
        <v>0</v>
      </c>
      <c r="AC265" s="29">
        <f>ROUND(IF(AQ265="1",BI265,0),2)</f>
        <v>0</v>
      </c>
      <c r="AD265" s="29">
        <f>ROUND(IF(AQ265="7",BH265,0),2)</f>
        <v>0</v>
      </c>
      <c r="AE265" s="29">
        <f>ROUND(IF(AQ265="7",BI265,0),2)</f>
        <v>0</v>
      </c>
      <c r="AF265" s="29">
        <f>ROUND(IF(AQ265="2",BH265,0),2)</f>
        <v>0</v>
      </c>
      <c r="AG265" s="29">
        <f>ROUND(IF(AQ265="2",BI265,0),2)</f>
        <v>0</v>
      </c>
      <c r="AH265" s="29">
        <f>ROUND(IF(AQ265="0",BJ265,0),2)</f>
        <v>0</v>
      </c>
      <c r="AI265" s="11" t="s">
        <v>55</v>
      </c>
      <c r="AJ265" s="29">
        <f>IF(AN265=0,J265,0)</f>
        <v>0</v>
      </c>
      <c r="AK265" s="29">
        <f>IF(AN265=12,J265,0)</f>
        <v>0</v>
      </c>
      <c r="AL265" s="29">
        <f>IF(AN265=21,J265,0)</f>
        <v>0</v>
      </c>
      <c r="AN265" s="29">
        <v>21</v>
      </c>
      <c r="AO265" s="29">
        <f>G265*0.007243385</f>
        <v>0</v>
      </c>
      <c r="AP265" s="29">
        <f>G265*(1-0.007243385)</f>
        <v>0</v>
      </c>
      <c r="AQ265" s="31" t="s">
        <v>56</v>
      </c>
      <c r="AV265" s="29">
        <f>ROUND(AW265+AX265,2)</f>
        <v>0</v>
      </c>
      <c r="AW265" s="29">
        <f>ROUND(F265*AO265,2)</f>
        <v>0</v>
      </c>
      <c r="AX265" s="29">
        <f>ROUND(F265*AP265,2)</f>
        <v>0</v>
      </c>
      <c r="AY265" s="31" t="s">
        <v>496</v>
      </c>
      <c r="AZ265" s="31" t="s">
        <v>391</v>
      </c>
      <c r="BA265" s="11" t="s">
        <v>63</v>
      </c>
      <c r="BC265" s="29">
        <f>AW265+AX265</f>
        <v>0</v>
      </c>
      <c r="BD265" s="29">
        <f>G265/(100-BE265)*100</f>
        <v>0</v>
      </c>
      <c r="BE265" s="29">
        <v>0</v>
      </c>
      <c r="BF265" s="29">
        <f>265</f>
        <v>265</v>
      </c>
      <c r="BH265" s="29">
        <f>F265*AO265</f>
        <v>0</v>
      </c>
      <c r="BI265" s="29">
        <f>F265*AP265</f>
        <v>0</v>
      </c>
      <c r="BJ265" s="29">
        <f>F265*G265</f>
        <v>0</v>
      </c>
      <c r="BK265" s="31" t="s">
        <v>64</v>
      </c>
      <c r="BL265" s="29">
        <v>97</v>
      </c>
      <c r="BW265" s="29">
        <v>21</v>
      </c>
      <c r="BX265" s="5" t="s">
        <v>515</v>
      </c>
    </row>
    <row r="266" spans="1:76" ht="13.5" customHeight="1" x14ac:dyDescent="0.25">
      <c r="A266" s="32"/>
      <c r="B266" s="36" t="s">
        <v>77</v>
      </c>
      <c r="C266" s="114" t="s">
        <v>516</v>
      </c>
      <c r="D266" s="115"/>
      <c r="E266" s="115"/>
      <c r="F266" s="115"/>
      <c r="G266" s="115"/>
      <c r="H266" s="115"/>
      <c r="I266" s="115"/>
      <c r="J266" s="115"/>
      <c r="K266" s="116"/>
    </row>
    <row r="267" spans="1:76" x14ac:dyDescent="0.25">
      <c r="A267" s="32"/>
      <c r="C267" s="33" t="s">
        <v>517</v>
      </c>
      <c r="D267" s="33" t="s">
        <v>518</v>
      </c>
      <c r="F267" s="34">
        <v>5.76</v>
      </c>
      <c r="K267" s="35"/>
    </row>
    <row r="268" spans="1:76" ht="38.25" x14ac:dyDescent="0.25">
      <c r="A268" s="32"/>
      <c r="B268" s="36" t="s">
        <v>67</v>
      </c>
      <c r="C268" s="114" t="s">
        <v>519</v>
      </c>
      <c r="D268" s="115"/>
      <c r="E268" s="115"/>
      <c r="F268" s="115"/>
      <c r="G268" s="115"/>
      <c r="H268" s="115"/>
      <c r="I268" s="115"/>
      <c r="J268" s="115"/>
      <c r="K268" s="116"/>
      <c r="BX268" s="37" t="s">
        <v>519</v>
      </c>
    </row>
    <row r="269" spans="1:76" x14ac:dyDescent="0.25">
      <c r="A269" s="2" t="s">
        <v>520</v>
      </c>
      <c r="B269" s="3" t="s">
        <v>521</v>
      </c>
      <c r="C269" s="96" t="s">
        <v>515</v>
      </c>
      <c r="D269" s="91"/>
      <c r="E269" s="3" t="s">
        <v>59</v>
      </c>
      <c r="F269" s="29">
        <v>2.2000000000000002</v>
      </c>
      <c r="G269" s="29">
        <v>0</v>
      </c>
      <c r="H269" s="29">
        <f>ROUND(F269*AO269,2)</f>
        <v>0</v>
      </c>
      <c r="I269" s="29">
        <f>ROUND(F269*AP269,2)</f>
        <v>0</v>
      </c>
      <c r="J269" s="29">
        <f>ROUND(F269*G269,2)</f>
        <v>0</v>
      </c>
      <c r="K269" s="30" t="s">
        <v>60</v>
      </c>
      <c r="Z269" s="29">
        <f>ROUND(IF(AQ269="5",BJ269,0),2)</f>
        <v>0</v>
      </c>
      <c r="AB269" s="29">
        <f>ROUND(IF(AQ269="1",BH269,0),2)</f>
        <v>0</v>
      </c>
      <c r="AC269" s="29">
        <f>ROUND(IF(AQ269="1",BI269,0),2)</f>
        <v>0</v>
      </c>
      <c r="AD269" s="29">
        <f>ROUND(IF(AQ269="7",BH269,0),2)</f>
        <v>0</v>
      </c>
      <c r="AE269" s="29">
        <f>ROUND(IF(AQ269="7",BI269,0),2)</f>
        <v>0</v>
      </c>
      <c r="AF269" s="29">
        <f>ROUND(IF(AQ269="2",BH269,0),2)</f>
        <v>0</v>
      </c>
      <c r="AG269" s="29">
        <f>ROUND(IF(AQ269="2",BI269,0),2)</f>
        <v>0</v>
      </c>
      <c r="AH269" s="29">
        <f>ROUND(IF(AQ269="0",BJ269,0),2)</f>
        <v>0</v>
      </c>
      <c r="AI269" s="11" t="s">
        <v>55</v>
      </c>
      <c r="AJ269" s="29">
        <f>IF(AN269=0,J269,0)</f>
        <v>0</v>
      </c>
      <c r="AK269" s="29">
        <f>IF(AN269=12,J269,0)</f>
        <v>0</v>
      </c>
      <c r="AL269" s="29">
        <f>IF(AN269=21,J269,0)</f>
        <v>0</v>
      </c>
      <c r="AN269" s="29">
        <v>21</v>
      </c>
      <c r="AO269" s="29">
        <f>G269*0.007240827</f>
        <v>0</v>
      </c>
      <c r="AP269" s="29">
        <f>G269*(1-0.007240827)</f>
        <v>0</v>
      </c>
      <c r="AQ269" s="31" t="s">
        <v>56</v>
      </c>
      <c r="AV269" s="29">
        <f>ROUND(AW269+AX269,2)</f>
        <v>0</v>
      </c>
      <c r="AW269" s="29">
        <f>ROUND(F269*AO269,2)</f>
        <v>0</v>
      </c>
      <c r="AX269" s="29">
        <f>ROUND(F269*AP269,2)</f>
        <v>0</v>
      </c>
      <c r="AY269" s="31" t="s">
        <v>496</v>
      </c>
      <c r="AZ269" s="31" t="s">
        <v>391</v>
      </c>
      <c r="BA269" s="11" t="s">
        <v>63</v>
      </c>
      <c r="BC269" s="29">
        <f>AW269+AX269</f>
        <v>0</v>
      </c>
      <c r="BD269" s="29">
        <f>G269/(100-BE269)*100</f>
        <v>0</v>
      </c>
      <c r="BE269" s="29">
        <v>0</v>
      </c>
      <c r="BF269" s="29">
        <f>269</f>
        <v>269</v>
      </c>
      <c r="BH269" s="29">
        <f>F269*AO269</f>
        <v>0</v>
      </c>
      <c r="BI269" s="29">
        <f>F269*AP269</f>
        <v>0</v>
      </c>
      <c r="BJ269" s="29">
        <f>F269*G269</f>
        <v>0</v>
      </c>
      <c r="BK269" s="31" t="s">
        <v>64</v>
      </c>
      <c r="BL269" s="29">
        <v>97</v>
      </c>
      <c r="BW269" s="29">
        <v>21</v>
      </c>
      <c r="BX269" s="5" t="s">
        <v>515</v>
      </c>
    </row>
    <row r="270" spans="1:76" ht="13.5" customHeight="1" x14ac:dyDescent="0.25">
      <c r="A270" s="32"/>
      <c r="B270" s="36" t="s">
        <v>77</v>
      </c>
      <c r="C270" s="114" t="s">
        <v>522</v>
      </c>
      <c r="D270" s="115"/>
      <c r="E270" s="115"/>
      <c r="F270" s="115"/>
      <c r="G270" s="115"/>
      <c r="H270" s="115"/>
      <c r="I270" s="115"/>
      <c r="J270" s="115"/>
      <c r="K270" s="116"/>
    </row>
    <row r="271" spans="1:76" x14ac:dyDescent="0.25">
      <c r="A271" s="32"/>
      <c r="C271" s="33" t="s">
        <v>523</v>
      </c>
      <c r="D271" s="33" t="s">
        <v>524</v>
      </c>
      <c r="F271" s="34">
        <v>2.2000000000000002</v>
      </c>
      <c r="K271" s="35"/>
    </row>
    <row r="272" spans="1:76" ht="38.25" x14ac:dyDescent="0.25">
      <c r="A272" s="32"/>
      <c r="B272" s="36" t="s">
        <v>67</v>
      </c>
      <c r="C272" s="114" t="s">
        <v>525</v>
      </c>
      <c r="D272" s="115"/>
      <c r="E272" s="115"/>
      <c r="F272" s="115"/>
      <c r="G272" s="115"/>
      <c r="H272" s="115"/>
      <c r="I272" s="115"/>
      <c r="J272" s="115"/>
      <c r="K272" s="116"/>
      <c r="BX272" s="37" t="s">
        <v>525</v>
      </c>
    </row>
    <row r="273" spans="1:76" x14ac:dyDescent="0.25">
      <c r="A273" s="2" t="s">
        <v>526</v>
      </c>
      <c r="B273" s="3" t="s">
        <v>527</v>
      </c>
      <c r="C273" s="96" t="s">
        <v>528</v>
      </c>
      <c r="D273" s="91"/>
      <c r="E273" s="3" t="s">
        <v>98</v>
      </c>
      <c r="F273" s="29">
        <v>23.4</v>
      </c>
      <c r="G273" s="29">
        <v>0</v>
      </c>
      <c r="H273" s="29">
        <f>ROUND(F273*AO273,2)</f>
        <v>0</v>
      </c>
      <c r="I273" s="29">
        <f>ROUND(F273*AP273,2)</f>
        <v>0</v>
      </c>
      <c r="J273" s="29">
        <f>ROUND(F273*G273,2)</f>
        <v>0</v>
      </c>
      <c r="K273" s="30" t="s">
        <v>60</v>
      </c>
      <c r="Z273" s="29">
        <f>ROUND(IF(AQ273="5",BJ273,0),2)</f>
        <v>0</v>
      </c>
      <c r="AB273" s="29">
        <f>ROUND(IF(AQ273="1",BH273,0),2)</f>
        <v>0</v>
      </c>
      <c r="AC273" s="29">
        <f>ROUND(IF(AQ273="1",BI273,0),2)</f>
        <v>0</v>
      </c>
      <c r="AD273" s="29">
        <f>ROUND(IF(AQ273="7",BH273,0),2)</f>
        <v>0</v>
      </c>
      <c r="AE273" s="29">
        <f>ROUND(IF(AQ273="7",BI273,0),2)</f>
        <v>0</v>
      </c>
      <c r="AF273" s="29">
        <f>ROUND(IF(AQ273="2",BH273,0),2)</f>
        <v>0</v>
      </c>
      <c r="AG273" s="29">
        <f>ROUND(IF(AQ273="2",BI273,0),2)</f>
        <v>0</v>
      </c>
      <c r="AH273" s="29">
        <f>ROUND(IF(AQ273="0",BJ273,0),2)</f>
        <v>0</v>
      </c>
      <c r="AI273" s="11" t="s">
        <v>55</v>
      </c>
      <c r="AJ273" s="29">
        <f>IF(AN273=0,J273,0)</f>
        <v>0</v>
      </c>
      <c r="AK273" s="29">
        <f>IF(AN273=12,J273,0)</f>
        <v>0</v>
      </c>
      <c r="AL273" s="29">
        <f>IF(AN273=21,J273,0)</f>
        <v>0</v>
      </c>
      <c r="AN273" s="29">
        <v>21</v>
      </c>
      <c r="AO273" s="29">
        <f>G273*0.105893164</f>
        <v>0</v>
      </c>
      <c r="AP273" s="29">
        <f>G273*(1-0.105893164)</f>
        <v>0</v>
      </c>
      <c r="AQ273" s="31" t="s">
        <v>56</v>
      </c>
      <c r="AV273" s="29">
        <f>ROUND(AW273+AX273,2)</f>
        <v>0</v>
      </c>
      <c r="AW273" s="29">
        <f>ROUND(F273*AO273,2)</f>
        <v>0</v>
      </c>
      <c r="AX273" s="29">
        <f>ROUND(F273*AP273,2)</f>
        <v>0</v>
      </c>
      <c r="AY273" s="31" t="s">
        <v>496</v>
      </c>
      <c r="AZ273" s="31" t="s">
        <v>391</v>
      </c>
      <c r="BA273" s="11" t="s">
        <v>63</v>
      </c>
      <c r="BC273" s="29">
        <f>AW273+AX273</f>
        <v>0</v>
      </c>
      <c r="BD273" s="29">
        <f>G273/(100-BE273)*100</f>
        <v>0</v>
      </c>
      <c r="BE273" s="29">
        <v>0</v>
      </c>
      <c r="BF273" s="29">
        <f>273</f>
        <v>273</v>
      </c>
      <c r="BH273" s="29">
        <f>F273*AO273</f>
        <v>0</v>
      </c>
      <c r="BI273" s="29">
        <f>F273*AP273</f>
        <v>0</v>
      </c>
      <c r="BJ273" s="29">
        <f>F273*G273</f>
        <v>0</v>
      </c>
      <c r="BK273" s="31" t="s">
        <v>64</v>
      </c>
      <c r="BL273" s="29">
        <v>97</v>
      </c>
      <c r="BW273" s="29">
        <v>21</v>
      </c>
      <c r="BX273" s="5" t="s">
        <v>528</v>
      </c>
    </row>
    <row r="274" spans="1:76" ht="13.5" customHeight="1" x14ac:dyDescent="0.25">
      <c r="A274" s="32"/>
      <c r="B274" s="36" t="s">
        <v>77</v>
      </c>
      <c r="C274" s="114" t="s">
        <v>529</v>
      </c>
      <c r="D274" s="115"/>
      <c r="E274" s="115"/>
      <c r="F274" s="115"/>
      <c r="G274" s="115"/>
      <c r="H274" s="115"/>
      <c r="I274" s="115"/>
      <c r="J274" s="115"/>
      <c r="K274" s="116"/>
    </row>
    <row r="275" spans="1:76" x14ac:dyDescent="0.25">
      <c r="A275" s="32"/>
      <c r="C275" s="33" t="s">
        <v>530</v>
      </c>
      <c r="D275" s="33" t="s">
        <v>477</v>
      </c>
      <c r="F275" s="34">
        <v>23.4</v>
      </c>
      <c r="K275" s="35"/>
    </row>
    <row r="276" spans="1:76" x14ac:dyDescent="0.25">
      <c r="A276" s="25" t="s">
        <v>51</v>
      </c>
      <c r="B276" s="26" t="s">
        <v>531</v>
      </c>
      <c r="C276" s="112" t="s">
        <v>532</v>
      </c>
      <c r="D276" s="113"/>
      <c r="E276" s="27" t="s">
        <v>4</v>
      </c>
      <c r="F276" s="27" t="s">
        <v>4</v>
      </c>
      <c r="G276" s="27" t="s">
        <v>4</v>
      </c>
      <c r="H276" s="1">
        <f>ROUND(SUM(H277:H284),2)</f>
        <v>0</v>
      </c>
      <c r="I276" s="1">
        <f>ROUND(SUM(I277:I284),2)</f>
        <v>0</v>
      </c>
      <c r="J276" s="1">
        <f>ROUND(SUM(J277:J284),2)</f>
        <v>0</v>
      </c>
      <c r="K276" s="28" t="s">
        <v>51</v>
      </c>
      <c r="AI276" s="11" t="s">
        <v>55</v>
      </c>
      <c r="AS276" s="1">
        <f>SUM(AJ277:AJ284)</f>
        <v>0</v>
      </c>
      <c r="AT276" s="1">
        <f>SUM(AK277:AK284)</f>
        <v>0</v>
      </c>
      <c r="AU276" s="1">
        <f>SUM(AL277:AL284)</f>
        <v>0</v>
      </c>
    </row>
    <row r="277" spans="1:76" x14ac:dyDescent="0.25">
      <c r="A277" s="2" t="s">
        <v>533</v>
      </c>
      <c r="B277" s="3" t="s">
        <v>534</v>
      </c>
      <c r="C277" s="96" t="s">
        <v>535</v>
      </c>
      <c r="D277" s="91"/>
      <c r="E277" s="3" t="s">
        <v>216</v>
      </c>
      <c r="F277" s="29">
        <v>18.55405</v>
      </c>
      <c r="G277" s="29">
        <v>0</v>
      </c>
      <c r="H277" s="29">
        <f>ROUND(F277*AO277,2)</f>
        <v>0</v>
      </c>
      <c r="I277" s="29">
        <f>ROUND(F277*AP277,2)</f>
        <v>0</v>
      </c>
      <c r="J277" s="29">
        <f>ROUND(F277*G277,2)</f>
        <v>0</v>
      </c>
      <c r="K277" s="30" t="s">
        <v>60</v>
      </c>
      <c r="Z277" s="29">
        <f>ROUND(IF(AQ277="5",BJ277,0),2)</f>
        <v>0</v>
      </c>
      <c r="AB277" s="29">
        <f>ROUND(IF(AQ277="1",BH277,0),2)</f>
        <v>0</v>
      </c>
      <c r="AC277" s="29">
        <f>ROUND(IF(AQ277="1",BI277,0),2)</f>
        <v>0</v>
      </c>
      <c r="AD277" s="29">
        <f>ROUND(IF(AQ277="7",BH277,0),2)</f>
        <v>0</v>
      </c>
      <c r="AE277" s="29">
        <f>ROUND(IF(AQ277="7",BI277,0),2)</f>
        <v>0</v>
      </c>
      <c r="AF277" s="29">
        <f>ROUND(IF(AQ277="2",BH277,0),2)</f>
        <v>0</v>
      </c>
      <c r="AG277" s="29">
        <f>ROUND(IF(AQ277="2",BI277,0),2)</f>
        <v>0</v>
      </c>
      <c r="AH277" s="29">
        <f>ROUND(IF(AQ277="0",BJ277,0),2)</f>
        <v>0</v>
      </c>
      <c r="AI277" s="11" t="s">
        <v>55</v>
      </c>
      <c r="AJ277" s="29">
        <f>IF(AN277=0,J277,0)</f>
        <v>0</v>
      </c>
      <c r="AK277" s="29">
        <f>IF(AN277=12,J277,0)</f>
        <v>0</v>
      </c>
      <c r="AL277" s="29">
        <f>IF(AN277=21,J277,0)</f>
        <v>0</v>
      </c>
      <c r="AN277" s="29">
        <v>21</v>
      </c>
      <c r="AO277" s="29">
        <f>G277*0</f>
        <v>0</v>
      </c>
      <c r="AP277" s="29">
        <f>G277*(1-0)</f>
        <v>0</v>
      </c>
      <c r="AQ277" s="31" t="s">
        <v>95</v>
      </c>
      <c r="AV277" s="29">
        <f>ROUND(AW277+AX277,2)</f>
        <v>0</v>
      </c>
      <c r="AW277" s="29">
        <f>ROUND(F277*AO277,2)</f>
        <v>0</v>
      </c>
      <c r="AX277" s="29">
        <f>ROUND(F277*AP277,2)</f>
        <v>0</v>
      </c>
      <c r="AY277" s="31" t="s">
        <v>536</v>
      </c>
      <c r="AZ277" s="31" t="s">
        <v>391</v>
      </c>
      <c r="BA277" s="11" t="s">
        <v>63</v>
      </c>
      <c r="BC277" s="29">
        <f>AW277+AX277</f>
        <v>0</v>
      </c>
      <c r="BD277" s="29">
        <f>G277/(100-BE277)*100</f>
        <v>0</v>
      </c>
      <c r="BE277" s="29">
        <v>0</v>
      </c>
      <c r="BF277" s="29">
        <f>277</f>
        <v>277</v>
      </c>
      <c r="BH277" s="29">
        <f>F277*AO277</f>
        <v>0</v>
      </c>
      <c r="BI277" s="29">
        <f>F277*AP277</f>
        <v>0</v>
      </c>
      <c r="BJ277" s="29">
        <f>F277*G277</f>
        <v>0</v>
      </c>
      <c r="BK277" s="31" t="s">
        <v>64</v>
      </c>
      <c r="BL277" s="29"/>
      <c r="BW277" s="29">
        <v>21</v>
      </c>
      <c r="BX277" s="5" t="s">
        <v>535</v>
      </c>
    </row>
    <row r="278" spans="1:76" x14ac:dyDescent="0.25">
      <c r="A278" s="32"/>
      <c r="B278" s="36" t="s">
        <v>67</v>
      </c>
      <c r="C278" s="114" t="s">
        <v>537</v>
      </c>
      <c r="D278" s="115"/>
      <c r="E278" s="115"/>
      <c r="F278" s="115"/>
      <c r="G278" s="115"/>
      <c r="H278" s="115"/>
      <c r="I278" s="115"/>
      <c r="J278" s="115"/>
      <c r="K278" s="116"/>
      <c r="BX278" s="37" t="s">
        <v>537</v>
      </c>
    </row>
    <row r="279" spans="1:76" x14ac:dyDescent="0.25">
      <c r="A279" s="2" t="s">
        <v>538</v>
      </c>
      <c r="B279" s="3" t="s">
        <v>539</v>
      </c>
      <c r="C279" s="96" t="s">
        <v>540</v>
      </c>
      <c r="D279" s="91"/>
      <c r="E279" s="3" t="s">
        <v>216</v>
      </c>
      <c r="F279" s="29">
        <v>37.1081</v>
      </c>
      <c r="G279" s="29">
        <v>0</v>
      </c>
      <c r="H279" s="29">
        <f>ROUND(F279*AO279,2)</f>
        <v>0</v>
      </c>
      <c r="I279" s="29">
        <f>ROUND(F279*AP279,2)</f>
        <v>0</v>
      </c>
      <c r="J279" s="29">
        <f>ROUND(F279*G279,2)</f>
        <v>0</v>
      </c>
      <c r="K279" s="30" t="s">
        <v>60</v>
      </c>
      <c r="Z279" s="29">
        <f>ROUND(IF(AQ279="5",BJ279,0),2)</f>
        <v>0</v>
      </c>
      <c r="AB279" s="29">
        <f>ROUND(IF(AQ279="1",BH279,0),2)</f>
        <v>0</v>
      </c>
      <c r="AC279" s="29">
        <f>ROUND(IF(AQ279="1",BI279,0),2)</f>
        <v>0</v>
      </c>
      <c r="AD279" s="29">
        <f>ROUND(IF(AQ279="7",BH279,0),2)</f>
        <v>0</v>
      </c>
      <c r="AE279" s="29">
        <f>ROUND(IF(AQ279="7",BI279,0),2)</f>
        <v>0</v>
      </c>
      <c r="AF279" s="29">
        <f>ROUND(IF(AQ279="2",BH279,0),2)</f>
        <v>0</v>
      </c>
      <c r="AG279" s="29">
        <f>ROUND(IF(AQ279="2",BI279,0),2)</f>
        <v>0</v>
      </c>
      <c r="AH279" s="29">
        <f>ROUND(IF(AQ279="0",BJ279,0),2)</f>
        <v>0</v>
      </c>
      <c r="AI279" s="11" t="s">
        <v>55</v>
      </c>
      <c r="AJ279" s="29">
        <f>IF(AN279=0,J279,0)</f>
        <v>0</v>
      </c>
      <c r="AK279" s="29">
        <f>IF(AN279=12,J279,0)</f>
        <v>0</v>
      </c>
      <c r="AL279" s="29">
        <f>IF(AN279=21,J279,0)</f>
        <v>0</v>
      </c>
      <c r="AN279" s="29">
        <v>21</v>
      </c>
      <c r="AO279" s="29">
        <f>G279*0</f>
        <v>0</v>
      </c>
      <c r="AP279" s="29">
        <f>G279*(1-0)</f>
        <v>0</v>
      </c>
      <c r="AQ279" s="31" t="s">
        <v>95</v>
      </c>
      <c r="AV279" s="29">
        <f>ROUND(AW279+AX279,2)</f>
        <v>0</v>
      </c>
      <c r="AW279" s="29">
        <f>ROUND(F279*AO279,2)</f>
        <v>0</v>
      </c>
      <c r="AX279" s="29">
        <f>ROUND(F279*AP279,2)</f>
        <v>0</v>
      </c>
      <c r="AY279" s="31" t="s">
        <v>536</v>
      </c>
      <c r="AZ279" s="31" t="s">
        <v>391</v>
      </c>
      <c r="BA279" s="11" t="s">
        <v>63</v>
      </c>
      <c r="BC279" s="29">
        <f>AW279+AX279</f>
        <v>0</v>
      </c>
      <c r="BD279" s="29">
        <f>G279/(100-BE279)*100</f>
        <v>0</v>
      </c>
      <c r="BE279" s="29">
        <v>0</v>
      </c>
      <c r="BF279" s="29">
        <f>279</f>
        <v>279</v>
      </c>
      <c r="BH279" s="29">
        <f>F279*AO279</f>
        <v>0</v>
      </c>
      <c r="BI279" s="29">
        <f>F279*AP279</f>
        <v>0</v>
      </c>
      <c r="BJ279" s="29">
        <f>F279*G279</f>
        <v>0</v>
      </c>
      <c r="BK279" s="31" t="s">
        <v>64</v>
      </c>
      <c r="BL279" s="29"/>
      <c r="BW279" s="29">
        <v>21</v>
      </c>
      <c r="BX279" s="5" t="s">
        <v>540</v>
      </c>
    </row>
    <row r="280" spans="1:76" x14ac:dyDescent="0.25">
      <c r="A280" s="32"/>
      <c r="C280" s="33" t="s">
        <v>541</v>
      </c>
      <c r="D280" s="33" t="s">
        <v>51</v>
      </c>
      <c r="F280" s="34">
        <v>37.1081</v>
      </c>
      <c r="K280" s="35"/>
    </row>
    <row r="281" spans="1:76" ht="25.5" x14ac:dyDescent="0.25">
      <c r="A281" s="2" t="s">
        <v>542</v>
      </c>
      <c r="B281" s="3" t="s">
        <v>543</v>
      </c>
      <c r="C281" s="96" t="s">
        <v>544</v>
      </c>
      <c r="D281" s="91"/>
      <c r="E281" s="3" t="s">
        <v>216</v>
      </c>
      <c r="F281" s="29">
        <v>18.55405</v>
      </c>
      <c r="G281" s="29">
        <v>0</v>
      </c>
      <c r="H281" s="29">
        <f>ROUND(F281*AO281,2)</f>
        <v>0</v>
      </c>
      <c r="I281" s="29">
        <f>ROUND(F281*AP281,2)</f>
        <v>0</v>
      </c>
      <c r="J281" s="29">
        <f>ROUND(F281*G281,2)</f>
        <v>0</v>
      </c>
      <c r="K281" s="30" t="s">
        <v>60</v>
      </c>
      <c r="Z281" s="29">
        <f>ROUND(IF(AQ281="5",BJ281,0),2)</f>
        <v>0</v>
      </c>
      <c r="AB281" s="29">
        <f>ROUND(IF(AQ281="1",BH281,0),2)</f>
        <v>0</v>
      </c>
      <c r="AC281" s="29">
        <f>ROUND(IF(AQ281="1",BI281,0),2)</f>
        <v>0</v>
      </c>
      <c r="AD281" s="29">
        <f>ROUND(IF(AQ281="7",BH281,0),2)</f>
        <v>0</v>
      </c>
      <c r="AE281" s="29">
        <f>ROUND(IF(AQ281="7",BI281,0),2)</f>
        <v>0</v>
      </c>
      <c r="AF281" s="29">
        <f>ROUND(IF(AQ281="2",BH281,0),2)</f>
        <v>0</v>
      </c>
      <c r="AG281" s="29">
        <f>ROUND(IF(AQ281="2",BI281,0),2)</f>
        <v>0</v>
      </c>
      <c r="AH281" s="29">
        <f>ROUND(IF(AQ281="0",BJ281,0),2)</f>
        <v>0</v>
      </c>
      <c r="AI281" s="11" t="s">
        <v>55</v>
      </c>
      <c r="AJ281" s="29">
        <f>IF(AN281=0,J281,0)</f>
        <v>0</v>
      </c>
      <c r="AK281" s="29">
        <f>IF(AN281=12,J281,0)</f>
        <v>0</v>
      </c>
      <c r="AL281" s="29">
        <f>IF(AN281=21,J281,0)</f>
        <v>0</v>
      </c>
      <c r="AN281" s="29">
        <v>21</v>
      </c>
      <c r="AO281" s="29">
        <f>G281*0</f>
        <v>0</v>
      </c>
      <c r="AP281" s="29">
        <f>G281*(1-0)</f>
        <v>0</v>
      </c>
      <c r="AQ281" s="31" t="s">
        <v>95</v>
      </c>
      <c r="AV281" s="29">
        <f>ROUND(AW281+AX281,2)</f>
        <v>0</v>
      </c>
      <c r="AW281" s="29">
        <f>ROUND(F281*AO281,2)</f>
        <v>0</v>
      </c>
      <c r="AX281" s="29">
        <f>ROUND(F281*AP281,2)</f>
        <v>0</v>
      </c>
      <c r="AY281" s="31" t="s">
        <v>536</v>
      </c>
      <c r="AZ281" s="31" t="s">
        <v>391</v>
      </c>
      <c r="BA281" s="11" t="s">
        <v>63</v>
      </c>
      <c r="BC281" s="29">
        <f>AW281+AX281</f>
        <v>0</v>
      </c>
      <c r="BD281" s="29">
        <f>G281/(100-BE281)*100</f>
        <v>0</v>
      </c>
      <c r="BE281" s="29">
        <v>0</v>
      </c>
      <c r="BF281" s="29">
        <f>281</f>
        <v>281</v>
      </c>
      <c r="BH281" s="29">
        <f>F281*AO281</f>
        <v>0</v>
      </c>
      <c r="BI281" s="29">
        <f>F281*AP281</f>
        <v>0</v>
      </c>
      <c r="BJ281" s="29">
        <f>F281*G281</f>
        <v>0</v>
      </c>
      <c r="BK281" s="31" t="s">
        <v>64</v>
      </c>
      <c r="BL281" s="29"/>
      <c r="BW281" s="29">
        <v>21</v>
      </c>
      <c r="BX281" s="5" t="s">
        <v>544</v>
      </c>
    </row>
    <row r="282" spans="1:76" x14ac:dyDescent="0.25">
      <c r="A282" s="32"/>
      <c r="C282" s="33" t="s">
        <v>545</v>
      </c>
      <c r="D282" s="33" t="s">
        <v>51</v>
      </c>
      <c r="F282" s="34">
        <v>18.55405</v>
      </c>
      <c r="K282" s="35"/>
    </row>
    <row r="283" spans="1:76" x14ac:dyDescent="0.25">
      <c r="A283" s="32"/>
      <c r="B283" s="36" t="s">
        <v>67</v>
      </c>
      <c r="C283" s="114" t="s">
        <v>546</v>
      </c>
      <c r="D283" s="115"/>
      <c r="E283" s="115"/>
      <c r="F283" s="115"/>
      <c r="G283" s="115"/>
      <c r="H283" s="115"/>
      <c r="I283" s="115"/>
      <c r="J283" s="115"/>
      <c r="K283" s="116"/>
      <c r="BX283" s="37" t="s">
        <v>546</v>
      </c>
    </row>
    <row r="284" spans="1:76" x14ac:dyDescent="0.25">
      <c r="A284" s="2" t="s">
        <v>547</v>
      </c>
      <c r="B284" s="3" t="s">
        <v>548</v>
      </c>
      <c r="C284" s="96" t="s">
        <v>549</v>
      </c>
      <c r="D284" s="91"/>
      <c r="E284" s="3" t="s">
        <v>216</v>
      </c>
      <c r="F284" s="29">
        <v>92.770250000000004</v>
      </c>
      <c r="G284" s="29">
        <v>0</v>
      </c>
      <c r="H284" s="29">
        <f>ROUND(F284*AO284,2)</f>
        <v>0</v>
      </c>
      <c r="I284" s="29">
        <f>ROUND(F284*AP284,2)</f>
        <v>0</v>
      </c>
      <c r="J284" s="29">
        <f>ROUND(F284*G284,2)</f>
        <v>0</v>
      </c>
      <c r="K284" s="30" t="s">
        <v>60</v>
      </c>
      <c r="Z284" s="29">
        <f>ROUND(IF(AQ284="5",BJ284,0),2)</f>
        <v>0</v>
      </c>
      <c r="AB284" s="29">
        <f>ROUND(IF(AQ284="1",BH284,0),2)</f>
        <v>0</v>
      </c>
      <c r="AC284" s="29">
        <f>ROUND(IF(AQ284="1",BI284,0),2)</f>
        <v>0</v>
      </c>
      <c r="AD284" s="29">
        <f>ROUND(IF(AQ284="7",BH284,0),2)</f>
        <v>0</v>
      </c>
      <c r="AE284" s="29">
        <f>ROUND(IF(AQ284="7",BI284,0),2)</f>
        <v>0</v>
      </c>
      <c r="AF284" s="29">
        <f>ROUND(IF(AQ284="2",BH284,0),2)</f>
        <v>0</v>
      </c>
      <c r="AG284" s="29">
        <f>ROUND(IF(AQ284="2",BI284,0),2)</f>
        <v>0</v>
      </c>
      <c r="AH284" s="29">
        <f>ROUND(IF(AQ284="0",BJ284,0),2)</f>
        <v>0</v>
      </c>
      <c r="AI284" s="11" t="s">
        <v>55</v>
      </c>
      <c r="AJ284" s="29">
        <f>IF(AN284=0,J284,0)</f>
        <v>0</v>
      </c>
      <c r="AK284" s="29">
        <f>IF(AN284=12,J284,0)</f>
        <v>0</v>
      </c>
      <c r="AL284" s="29">
        <f>IF(AN284=21,J284,0)</f>
        <v>0</v>
      </c>
      <c r="AN284" s="29">
        <v>21</v>
      </c>
      <c r="AO284" s="29">
        <f>G284*0</f>
        <v>0</v>
      </c>
      <c r="AP284" s="29">
        <f>G284*(1-0)</f>
        <v>0</v>
      </c>
      <c r="AQ284" s="31" t="s">
        <v>95</v>
      </c>
      <c r="AV284" s="29">
        <f>ROUND(AW284+AX284,2)</f>
        <v>0</v>
      </c>
      <c r="AW284" s="29">
        <f>ROUND(F284*AO284,2)</f>
        <v>0</v>
      </c>
      <c r="AX284" s="29">
        <f>ROUND(F284*AP284,2)</f>
        <v>0</v>
      </c>
      <c r="AY284" s="31" t="s">
        <v>536</v>
      </c>
      <c r="AZ284" s="31" t="s">
        <v>391</v>
      </c>
      <c r="BA284" s="11" t="s">
        <v>63</v>
      </c>
      <c r="BC284" s="29">
        <f>AW284+AX284</f>
        <v>0</v>
      </c>
      <c r="BD284" s="29">
        <f>G284/(100-BE284)*100</f>
        <v>0</v>
      </c>
      <c r="BE284" s="29">
        <v>0</v>
      </c>
      <c r="BF284" s="29">
        <f>284</f>
        <v>284</v>
      </c>
      <c r="BH284" s="29">
        <f>F284*AO284</f>
        <v>0</v>
      </c>
      <c r="BI284" s="29">
        <f>F284*AP284</f>
        <v>0</v>
      </c>
      <c r="BJ284" s="29">
        <f>F284*G284</f>
        <v>0</v>
      </c>
      <c r="BK284" s="31" t="s">
        <v>64</v>
      </c>
      <c r="BL284" s="29"/>
      <c r="BW284" s="29">
        <v>21</v>
      </c>
      <c r="BX284" s="5" t="s">
        <v>549</v>
      </c>
    </row>
    <row r="285" spans="1:76" x14ac:dyDescent="0.25">
      <c r="A285" s="32"/>
      <c r="C285" s="33" t="s">
        <v>550</v>
      </c>
      <c r="D285" s="33" t="s">
        <v>51</v>
      </c>
      <c r="F285" s="34">
        <v>92.770250000000004</v>
      </c>
      <c r="K285" s="35"/>
    </row>
    <row r="286" spans="1:76" x14ac:dyDescent="0.25">
      <c r="A286" s="25" t="s">
        <v>51</v>
      </c>
      <c r="B286" s="26" t="s">
        <v>551</v>
      </c>
      <c r="C286" s="112" t="s">
        <v>552</v>
      </c>
      <c r="D286" s="113"/>
      <c r="E286" s="27" t="s">
        <v>4</v>
      </c>
      <c r="F286" s="27" t="s">
        <v>4</v>
      </c>
      <c r="G286" s="27" t="s">
        <v>4</v>
      </c>
      <c r="H286" s="1">
        <f>ROUND(SUM(H287:H306),2)</f>
        <v>0</v>
      </c>
      <c r="I286" s="1">
        <f>ROUND(SUM(I287:I306),2)</f>
        <v>0</v>
      </c>
      <c r="J286" s="1">
        <f>ROUND(SUM(J287:J306),2)</f>
        <v>0</v>
      </c>
      <c r="K286" s="28" t="s">
        <v>51</v>
      </c>
      <c r="AI286" s="11" t="s">
        <v>55</v>
      </c>
      <c r="AS286" s="1">
        <f>SUM(AJ287:AJ306)</f>
        <v>0</v>
      </c>
      <c r="AT286" s="1">
        <f>SUM(AK287:AK306)</f>
        <v>0</v>
      </c>
      <c r="AU286" s="1">
        <f>SUM(AL287:AL306)</f>
        <v>0</v>
      </c>
    </row>
    <row r="287" spans="1:76" x14ac:dyDescent="0.25">
      <c r="A287" s="2" t="s">
        <v>553</v>
      </c>
      <c r="B287" s="3" t="s">
        <v>554</v>
      </c>
      <c r="C287" s="96" t="s">
        <v>555</v>
      </c>
      <c r="D287" s="91"/>
      <c r="E287" s="3" t="s">
        <v>59</v>
      </c>
      <c r="F287" s="29">
        <v>7.63</v>
      </c>
      <c r="G287" s="29">
        <v>0</v>
      </c>
      <c r="H287" s="29">
        <f>ROUND(F287*AO287,2)</f>
        <v>0</v>
      </c>
      <c r="I287" s="29">
        <f>ROUND(F287*AP287,2)</f>
        <v>0</v>
      </c>
      <c r="J287" s="29">
        <f>ROUND(F287*G287,2)</f>
        <v>0</v>
      </c>
      <c r="K287" s="30" t="s">
        <v>60</v>
      </c>
      <c r="Z287" s="29">
        <f>ROUND(IF(AQ287="5",BJ287,0),2)</f>
        <v>0</v>
      </c>
      <c r="AB287" s="29">
        <f>ROUND(IF(AQ287="1",BH287,0),2)</f>
        <v>0</v>
      </c>
      <c r="AC287" s="29">
        <f>ROUND(IF(AQ287="1",BI287,0),2)</f>
        <v>0</v>
      </c>
      <c r="AD287" s="29">
        <f>ROUND(IF(AQ287="7",BH287,0),2)</f>
        <v>0</v>
      </c>
      <c r="AE287" s="29">
        <f>ROUND(IF(AQ287="7",BI287,0),2)</f>
        <v>0</v>
      </c>
      <c r="AF287" s="29">
        <f>ROUND(IF(AQ287="2",BH287,0),2)</f>
        <v>0</v>
      </c>
      <c r="AG287" s="29">
        <f>ROUND(IF(AQ287="2",BI287,0),2)</f>
        <v>0</v>
      </c>
      <c r="AH287" s="29">
        <f>ROUND(IF(AQ287="0",BJ287,0),2)</f>
        <v>0</v>
      </c>
      <c r="AI287" s="11" t="s">
        <v>55</v>
      </c>
      <c r="AJ287" s="29">
        <f>IF(AN287=0,J287,0)</f>
        <v>0</v>
      </c>
      <c r="AK287" s="29">
        <f>IF(AN287=12,J287,0)</f>
        <v>0</v>
      </c>
      <c r="AL287" s="29">
        <f>IF(AN287=21,J287,0)</f>
        <v>0</v>
      </c>
      <c r="AN287" s="29">
        <v>21</v>
      </c>
      <c r="AO287" s="29">
        <f>G287*0</f>
        <v>0</v>
      </c>
      <c r="AP287" s="29">
        <f>G287*(1-0)</f>
        <v>0</v>
      </c>
      <c r="AQ287" s="31" t="s">
        <v>111</v>
      </c>
      <c r="AV287" s="29">
        <f>ROUND(AW287+AX287,2)</f>
        <v>0</v>
      </c>
      <c r="AW287" s="29">
        <f>ROUND(F287*AO287,2)</f>
        <v>0</v>
      </c>
      <c r="AX287" s="29">
        <f>ROUND(F287*AP287,2)</f>
        <v>0</v>
      </c>
      <c r="AY287" s="31" t="s">
        <v>556</v>
      </c>
      <c r="AZ287" s="31" t="s">
        <v>557</v>
      </c>
      <c r="BA287" s="11" t="s">
        <v>63</v>
      </c>
      <c r="BC287" s="29">
        <f>AW287+AX287</f>
        <v>0</v>
      </c>
      <c r="BD287" s="29">
        <f>G287/(100-BE287)*100</f>
        <v>0</v>
      </c>
      <c r="BE287" s="29">
        <v>0</v>
      </c>
      <c r="BF287" s="29">
        <f>287</f>
        <v>287</v>
      </c>
      <c r="BH287" s="29">
        <f>F287*AO287</f>
        <v>0</v>
      </c>
      <c r="BI287" s="29">
        <f>F287*AP287</f>
        <v>0</v>
      </c>
      <c r="BJ287" s="29">
        <f>F287*G287</f>
        <v>0</v>
      </c>
      <c r="BK287" s="31" t="s">
        <v>64</v>
      </c>
      <c r="BL287" s="29">
        <v>711</v>
      </c>
      <c r="BW287" s="29">
        <v>21</v>
      </c>
      <c r="BX287" s="5" t="s">
        <v>555</v>
      </c>
    </row>
    <row r="288" spans="1:76" x14ac:dyDescent="0.25">
      <c r="A288" s="32"/>
      <c r="C288" s="33" t="s">
        <v>354</v>
      </c>
      <c r="D288" s="33" t="s">
        <v>467</v>
      </c>
      <c r="F288" s="34">
        <v>7.63</v>
      </c>
      <c r="K288" s="35"/>
    </row>
    <row r="289" spans="1:76" x14ac:dyDescent="0.25">
      <c r="A289" s="2" t="s">
        <v>558</v>
      </c>
      <c r="B289" s="3" t="s">
        <v>559</v>
      </c>
      <c r="C289" s="96" t="s">
        <v>560</v>
      </c>
      <c r="D289" s="91"/>
      <c r="E289" s="3" t="s">
        <v>59</v>
      </c>
      <c r="F289" s="29">
        <v>2.42</v>
      </c>
      <c r="G289" s="29">
        <v>0</v>
      </c>
      <c r="H289" s="29">
        <f>ROUND(F289*AO289,2)</f>
        <v>0</v>
      </c>
      <c r="I289" s="29">
        <f>ROUND(F289*AP289,2)</f>
        <v>0</v>
      </c>
      <c r="J289" s="29">
        <f>ROUND(F289*G289,2)</f>
        <v>0</v>
      </c>
      <c r="K289" s="30" t="s">
        <v>60</v>
      </c>
      <c r="Z289" s="29">
        <f>ROUND(IF(AQ289="5",BJ289,0),2)</f>
        <v>0</v>
      </c>
      <c r="AB289" s="29">
        <f>ROUND(IF(AQ289="1",BH289,0),2)</f>
        <v>0</v>
      </c>
      <c r="AC289" s="29">
        <f>ROUND(IF(AQ289="1",BI289,0),2)</f>
        <v>0</v>
      </c>
      <c r="AD289" s="29">
        <f>ROUND(IF(AQ289="7",BH289,0),2)</f>
        <v>0</v>
      </c>
      <c r="AE289" s="29">
        <f>ROUND(IF(AQ289="7",BI289,0),2)</f>
        <v>0</v>
      </c>
      <c r="AF289" s="29">
        <f>ROUND(IF(AQ289="2",BH289,0),2)</f>
        <v>0</v>
      </c>
      <c r="AG289" s="29">
        <f>ROUND(IF(AQ289="2",BI289,0),2)</f>
        <v>0</v>
      </c>
      <c r="AH289" s="29">
        <f>ROUND(IF(AQ289="0",BJ289,0),2)</f>
        <v>0</v>
      </c>
      <c r="AI289" s="11" t="s">
        <v>55</v>
      </c>
      <c r="AJ289" s="29">
        <f>IF(AN289=0,J289,0)</f>
        <v>0</v>
      </c>
      <c r="AK289" s="29">
        <f>IF(AN289=12,J289,0)</f>
        <v>0</v>
      </c>
      <c r="AL289" s="29">
        <f>IF(AN289=21,J289,0)</f>
        <v>0</v>
      </c>
      <c r="AN289" s="29">
        <v>21</v>
      </c>
      <c r="AO289" s="29">
        <f>G289*0.698577917</f>
        <v>0</v>
      </c>
      <c r="AP289" s="29">
        <f>G289*(1-0.698577917)</f>
        <v>0</v>
      </c>
      <c r="AQ289" s="31" t="s">
        <v>111</v>
      </c>
      <c r="AV289" s="29">
        <f>ROUND(AW289+AX289,2)</f>
        <v>0</v>
      </c>
      <c r="AW289" s="29">
        <f>ROUND(F289*AO289,2)</f>
        <v>0</v>
      </c>
      <c r="AX289" s="29">
        <f>ROUND(F289*AP289,2)</f>
        <v>0</v>
      </c>
      <c r="AY289" s="31" t="s">
        <v>556</v>
      </c>
      <c r="AZ289" s="31" t="s">
        <v>557</v>
      </c>
      <c r="BA289" s="11" t="s">
        <v>63</v>
      </c>
      <c r="BC289" s="29">
        <f>AW289+AX289</f>
        <v>0</v>
      </c>
      <c r="BD289" s="29">
        <f>G289/(100-BE289)*100</f>
        <v>0</v>
      </c>
      <c r="BE289" s="29">
        <v>0</v>
      </c>
      <c r="BF289" s="29">
        <f>289</f>
        <v>289</v>
      </c>
      <c r="BH289" s="29">
        <f>F289*AO289</f>
        <v>0</v>
      </c>
      <c r="BI289" s="29">
        <f>F289*AP289</f>
        <v>0</v>
      </c>
      <c r="BJ289" s="29">
        <f>F289*G289</f>
        <v>0</v>
      </c>
      <c r="BK289" s="31" t="s">
        <v>64</v>
      </c>
      <c r="BL289" s="29">
        <v>711</v>
      </c>
      <c r="BW289" s="29">
        <v>21</v>
      </c>
      <c r="BX289" s="5" t="s">
        <v>560</v>
      </c>
    </row>
    <row r="290" spans="1:76" ht="13.5" customHeight="1" x14ac:dyDescent="0.25">
      <c r="A290" s="32"/>
      <c r="B290" s="36" t="s">
        <v>77</v>
      </c>
      <c r="C290" s="114" t="s">
        <v>561</v>
      </c>
      <c r="D290" s="115"/>
      <c r="E290" s="115"/>
      <c r="F290" s="115"/>
      <c r="G290" s="115"/>
      <c r="H290" s="115"/>
      <c r="I290" s="115"/>
      <c r="J290" s="115"/>
      <c r="K290" s="116"/>
    </row>
    <row r="291" spans="1:76" x14ac:dyDescent="0.25">
      <c r="A291" s="32"/>
      <c r="C291" s="33" t="s">
        <v>562</v>
      </c>
      <c r="D291" s="33" t="s">
        <v>563</v>
      </c>
      <c r="F291" s="34">
        <v>2.42</v>
      </c>
      <c r="K291" s="35"/>
    </row>
    <row r="292" spans="1:76" ht="38.25" x14ac:dyDescent="0.25">
      <c r="A292" s="32"/>
      <c r="B292" s="36" t="s">
        <v>67</v>
      </c>
      <c r="C292" s="114" t="s">
        <v>564</v>
      </c>
      <c r="D292" s="115"/>
      <c r="E292" s="115"/>
      <c r="F292" s="115"/>
      <c r="G292" s="115"/>
      <c r="H292" s="115"/>
      <c r="I292" s="115"/>
      <c r="J292" s="115"/>
      <c r="K292" s="116"/>
      <c r="BX292" s="37" t="s">
        <v>564</v>
      </c>
    </row>
    <row r="293" spans="1:76" x14ac:dyDescent="0.25">
      <c r="A293" s="2" t="s">
        <v>565</v>
      </c>
      <c r="B293" s="3" t="s">
        <v>566</v>
      </c>
      <c r="C293" s="96" t="s">
        <v>567</v>
      </c>
      <c r="D293" s="91"/>
      <c r="E293" s="3" t="s">
        <v>59</v>
      </c>
      <c r="F293" s="29">
        <v>3.4119000000000002</v>
      </c>
      <c r="G293" s="29">
        <v>0</v>
      </c>
      <c r="H293" s="29">
        <f>ROUND(F293*AO293,2)</f>
        <v>0</v>
      </c>
      <c r="I293" s="29">
        <f>ROUND(F293*AP293,2)</f>
        <v>0</v>
      </c>
      <c r="J293" s="29">
        <f>ROUND(F293*G293,2)</f>
        <v>0</v>
      </c>
      <c r="K293" s="30" t="s">
        <v>60</v>
      </c>
      <c r="Z293" s="29">
        <f>ROUND(IF(AQ293="5",BJ293,0),2)</f>
        <v>0</v>
      </c>
      <c r="AB293" s="29">
        <f>ROUND(IF(AQ293="1",BH293,0),2)</f>
        <v>0</v>
      </c>
      <c r="AC293" s="29">
        <f>ROUND(IF(AQ293="1",BI293,0),2)</f>
        <v>0</v>
      </c>
      <c r="AD293" s="29">
        <f>ROUND(IF(AQ293="7",BH293,0),2)</f>
        <v>0</v>
      </c>
      <c r="AE293" s="29">
        <f>ROUND(IF(AQ293="7",BI293,0),2)</f>
        <v>0</v>
      </c>
      <c r="AF293" s="29">
        <f>ROUND(IF(AQ293="2",BH293,0),2)</f>
        <v>0</v>
      </c>
      <c r="AG293" s="29">
        <f>ROUND(IF(AQ293="2",BI293,0),2)</f>
        <v>0</v>
      </c>
      <c r="AH293" s="29">
        <f>ROUND(IF(AQ293="0",BJ293,0),2)</f>
        <v>0</v>
      </c>
      <c r="AI293" s="11" t="s">
        <v>55</v>
      </c>
      <c r="AJ293" s="29">
        <f>IF(AN293=0,J293,0)</f>
        <v>0</v>
      </c>
      <c r="AK293" s="29">
        <f>IF(AN293=12,J293,0)</f>
        <v>0</v>
      </c>
      <c r="AL293" s="29">
        <f>IF(AN293=21,J293,0)</f>
        <v>0</v>
      </c>
      <c r="AN293" s="29">
        <v>21</v>
      </c>
      <c r="AO293" s="29">
        <f>G293*0</f>
        <v>0</v>
      </c>
      <c r="AP293" s="29">
        <f>G293*(1-0)</f>
        <v>0</v>
      </c>
      <c r="AQ293" s="31" t="s">
        <v>111</v>
      </c>
      <c r="AV293" s="29">
        <f>ROUND(AW293+AX293,2)</f>
        <v>0</v>
      </c>
      <c r="AW293" s="29">
        <f>ROUND(F293*AO293,2)</f>
        <v>0</v>
      </c>
      <c r="AX293" s="29">
        <f>ROUND(F293*AP293,2)</f>
        <v>0</v>
      </c>
      <c r="AY293" s="31" t="s">
        <v>556</v>
      </c>
      <c r="AZ293" s="31" t="s">
        <v>557</v>
      </c>
      <c r="BA293" s="11" t="s">
        <v>63</v>
      </c>
      <c r="BC293" s="29">
        <f>AW293+AX293</f>
        <v>0</v>
      </c>
      <c r="BD293" s="29">
        <f>G293/(100-BE293)*100</f>
        <v>0</v>
      </c>
      <c r="BE293" s="29">
        <v>0</v>
      </c>
      <c r="BF293" s="29">
        <f>293</f>
        <v>293</v>
      </c>
      <c r="BH293" s="29">
        <f>F293*AO293</f>
        <v>0</v>
      </c>
      <c r="BI293" s="29">
        <f>F293*AP293</f>
        <v>0</v>
      </c>
      <c r="BJ293" s="29">
        <f>F293*G293</f>
        <v>0</v>
      </c>
      <c r="BK293" s="31" t="s">
        <v>64</v>
      </c>
      <c r="BL293" s="29">
        <v>711</v>
      </c>
      <c r="BW293" s="29">
        <v>21</v>
      </c>
      <c r="BX293" s="5" t="s">
        <v>567</v>
      </c>
    </row>
    <row r="294" spans="1:76" x14ac:dyDescent="0.25">
      <c r="A294" s="32"/>
      <c r="C294" s="33" t="s">
        <v>562</v>
      </c>
      <c r="D294" s="33" t="s">
        <v>102</v>
      </c>
      <c r="F294" s="34">
        <v>2.42</v>
      </c>
      <c r="K294" s="35"/>
    </row>
    <row r="295" spans="1:76" x14ac:dyDescent="0.25">
      <c r="A295" s="32"/>
      <c r="C295" s="33" t="s">
        <v>466</v>
      </c>
      <c r="D295" s="33" t="s">
        <v>355</v>
      </c>
      <c r="F295" s="34">
        <v>0.9919</v>
      </c>
      <c r="K295" s="35"/>
    </row>
    <row r="296" spans="1:76" ht="25.5" x14ac:dyDescent="0.25">
      <c r="A296" s="32"/>
      <c r="B296" s="36" t="s">
        <v>67</v>
      </c>
      <c r="C296" s="114" t="s">
        <v>568</v>
      </c>
      <c r="D296" s="115"/>
      <c r="E296" s="115"/>
      <c r="F296" s="115"/>
      <c r="G296" s="115"/>
      <c r="H296" s="115"/>
      <c r="I296" s="115"/>
      <c r="J296" s="115"/>
      <c r="K296" s="116"/>
      <c r="BX296" s="37" t="s">
        <v>568</v>
      </c>
    </row>
    <row r="297" spans="1:76" x14ac:dyDescent="0.25">
      <c r="A297" s="2" t="s">
        <v>569</v>
      </c>
      <c r="B297" s="3" t="s">
        <v>570</v>
      </c>
      <c r="C297" s="96" t="s">
        <v>571</v>
      </c>
      <c r="D297" s="91"/>
      <c r="E297" s="3" t="s">
        <v>59</v>
      </c>
      <c r="F297" s="29">
        <v>10.050000000000001</v>
      </c>
      <c r="G297" s="29">
        <v>0</v>
      </c>
      <c r="H297" s="29">
        <f>ROUND(F297*AO297,2)</f>
        <v>0</v>
      </c>
      <c r="I297" s="29">
        <f>ROUND(F297*AP297,2)</f>
        <v>0</v>
      </c>
      <c r="J297" s="29">
        <f>ROUND(F297*G297,2)</f>
        <v>0</v>
      </c>
      <c r="K297" s="30" t="s">
        <v>60</v>
      </c>
      <c r="Z297" s="29">
        <f>ROUND(IF(AQ297="5",BJ297,0),2)</f>
        <v>0</v>
      </c>
      <c r="AB297" s="29">
        <f>ROUND(IF(AQ297="1",BH297,0),2)</f>
        <v>0</v>
      </c>
      <c r="AC297" s="29">
        <f>ROUND(IF(AQ297="1",BI297,0),2)</f>
        <v>0</v>
      </c>
      <c r="AD297" s="29">
        <f>ROUND(IF(AQ297="7",BH297,0),2)</f>
        <v>0</v>
      </c>
      <c r="AE297" s="29">
        <f>ROUND(IF(AQ297="7",BI297,0),2)</f>
        <v>0</v>
      </c>
      <c r="AF297" s="29">
        <f>ROUND(IF(AQ297="2",BH297,0),2)</f>
        <v>0</v>
      </c>
      <c r="AG297" s="29">
        <f>ROUND(IF(AQ297="2",BI297,0),2)</f>
        <v>0</v>
      </c>
      <c r="AH297" s="29">
        <f>ROUND(IF(AQ297="0",BJ297,0),2)</f>
        <v>0</v>
      </c>
      <c r="AI297" s="11" t="s">
        <v>55</v>
      </c>
      <c r="AJ297" s="29">
        <f>IF(AN297=0,J297,0)</f>
        <v>0</v>
      </c>
      <c r="AK297" s="29">
        <f>IF(AN297=12,J297,0)</f>
        <v>0</v>
      </c>
      <c r="AL297" s="29">
        <f>IF(AN297=21,J297,0)</f>
        <v>0</v>
      </c>
      <c r="AN297" s="29">
        <v>21</v>
      </c>
      <c r="AO297" s="29">
        <f>G297*0.563954119</f>
        <v>0</v>
      </c>
      <c r="AP297" s="29">
        <f>G297*(1-0.563954119)</f>
        <v>0</v>
      </c>
      <c r="AQ297" s="31" t="s">
        <v>111</v>
      </c>
      <c r="AV297" s="29">
        <f>ROUND(AW297+AX297,2)</f>
        <v>0</v>
      </c>
      <c r="AW297" s="29">
        <f>ROUND(F297*AO297,2)</f>
        <v>0</v>
      </c>
      <c r="AX297" s="29">
        <f>ROUND(F297*AP297,2)</f>
        <v>0</v>
      </c>
      <c r="AY297" s="31" t="s">
        <v>556</v>
      </c>
      <c r="AZ297" s="31" t="s">
        <v>557</v>
      </c>
      <c r="BA297" s="11" t="s">
        <v>63</v>
      </c>
      <c r="BC297" s="29">
        <f>AW297+AX297</f>
        <v>0</v>
      </c>
      <c r="BD297" s="29">
        <f>G297/(100-BE297)*100</f>
        <v>0</v>
      </c>
      <c r="BE297" s="29">
        <v>0</v>
      </c>
      <c r="BF297" s="29">
        <f>297</f>
        <v>297</v>
      </c>
      <c r="BH297" s="29">
        <f>F297*AO297</f>
        <v>0</v>
      </c>
      <c r="BI297" s="29">
        <f>F297*AP297</f>
        <v>0</v>
      </c>
      <c r="BJ297" s="29">
        <f>F297*G297</f>
        <v>0</v>
      </c>
      <c r="BK297" s="31" t="s">
        <v>64</v>
      </c>
      <c r="BL297" s="29">
        <v>711</v>
      </c>
      <c r="BW297" s="29">
        <v>21</v>
      </c>
      <c r="BX297" s="5" t="s">
        <v>571</v>
      </c>
    </row>
    <row r="298" spans="1:76" ht="13.5" customHeight="1" x14ac:dyDescent="0.25">
      <c r="A298" s="32"/>
      <c r="B298" s="36" t="s">
        <v>77</v>
      </c>
      <c r="C298" s="114" t="s">
        <v>572</v>
      </c>
      <c r="D298" s="115"/>
      <c r="E298" s="115"/>
      <c r="F298" s="115"/>
      <c r="G298" s="115"/>
      <c r="H298" s="115"/>
      <c r="I298" s="115"/>
      <c r="J298" s="115"/>
      <c r="K298" s="116"/>
    </row>
    <row r="299" spans="1:76" x14ac:dyDescent="0.25">
      <c r="A299" s="32"/>
      <c r="C299" s="33" t="s">
        <v>573</v>
      </c>
      <c r="D299" s="33" t="s">
        <v>102</v>
      </c>
      <c r="F299" s="34">
        <v>2.42</v>
      </c>
      <c r="K299" s="35"/>
    </row>
    <row r="300" spans="1:76" x14ac:dyDescent="0.25">
      <c r="A300" s="32"/>
      <c r="C300" s="33" t="s">
        <v>354</v>
      </c>
      <c r="D300" s="33" t="s">
        <v>355</v>
      </c>
      <c r="F300" s="34">
        <v>7.63</v>
      </c>
      <c r="K300" s="35"/>
    </row>
    <row r="301" spans="1:76" ht="51" x14ac:dyDescent="0.25">
      <c r="A301" s="32"/>
      <c r="B301" s="36" t="s">
        <v>67</v>
      </c>
      <c r="C301" s="114" t="s">
        <v>574</v>
      </c>
      <c r="D301" s="115"/>
      <c r="E301" s="115"/>
      <c r="F301" s="115"/>
      <c r="G301" s="115"/>
      <c r="H301" s="115"/>
      <c r="I301" s="115"/>
      <c r="J301" s="115"/>
      <c r="K301" s="116"/>
      <c r="BX301" s="37" t="s">
        <v>574</v>
      </c>
    </row>
    <row r="302" spans="1:76" x14ac:dyDescent="0.25">
      <c r="A302" s="2" t="s">
        <v>575</v>
      </c>
      <c r="B302" s="3" t="s">
        <v>576</v>
      </c>
      <c r="C302" s="96" t="s">
        <v>577</v>
      </c>
      <c r="D302" s="91"/>
      <c r="E302" s="3" t="s">
        <v>59</v>
      </c>
      <c r="F302" s="29">
        <v>0.9919</v>
      </c>
      <c r="G302" s="29">
        <v>0</v>
      </c>
      <c r="H302" s="29">
        <f>ROUND(F302*AO302,2)</f>
        <v>0</v>
      </c>
      <c r="I302" s="29">
        <f>ROUND(F302*AP302,2)</f>
        <v>0</v>
      </c>
      <c r="J302" s="29">
        <f>ROUND(F302*G302,2)</f>
        <v>0</v>
      </c>
      <c r="K302" s="30" t="s">
        <v>60</v>
      </c>
      <c r="Z302" s="29">
        <f>ROUND(IF(AQ302="5",BJ302,0),2)</f>
        <v>0</v>
      </c>
      <c r="AB302" s="29">
        <f>ROUND(IF(AQ302="1",BH302,0),2)</f>
        <v>0</v>
      </c>
      <c r="AC302" s="29">
        <f>ROUND(IF(AQ302="1",BI302,0),2)</f>
        <v>0</v>
      </c>
      <c r="AD302" s="29">
        <f>ROUND(IF(AQ302="7",BH302,0),2)</f>
        <v>0</v>
      </c>
      <c r="AE302" s="29">
        <f>ROUND(IF(AQ302="7",BI302,0),2)</f>
        <v>0</v>
      </c>
      <c r="AF302" s="29">
        <f>ROUND(IF(AQ302="2",BH302,0),2)</f>
        <v>0</v>
      </c>
      <c r="AG302" s="29">
        <f>ROUND(IF(AQ302="2",BI302,0),2)</f>
        <v>0</v>
      </c>
      <c r="AH302" s="29">
        <f>ROUND(IF(AQ302="0",BJ302,0),2)</f>
        <v>0</v>
      </c>
      <c r="AI302" s="11" t="s">
        <v>55</v>
      </c>
      <c r="AJ302" s="29">
        <f>IF(AN302=0,J302,0)</f>
        <v>0</v>
      </c>
      <c r="AK302" s="29">
        <f>IF(AN302=12,J302,0)</f>
        <v>0</v>
      </c>
      <c r="AL302" s="29">
        <f>IF(AN302=21,J302,0)</f>
        <v>0</v>
      </c>
      <c r="AN302" s="29">
        <v>21</v>
      </c>
      <c r="AO302" s="29">
        <f>G302*0.625977164</f>
        <v>0</v>
      </c>
      <c r="AP302" s="29">
        <f>G302*(1-0.625977164)</f>
        <v>0</v>
      </c>
      <c r="AQ302" s="31" t="s">
        <v>111</v>
      </c>
      <c r="AV302" s="29">
        <f>ROUND(AW302+AX302,2)</f>
        <v>0</v>
      </c>
      <c r="AW302" s="29">
        <f>ROUND(F302*AO302,2)</f>
        <v>0</v>
      </c>
      <c r="AX302" s="29">
        <f>ROUND(F302*AP302,2)</f>
        <v>0</v>
      </c>
      <c r="AY302" s="31" t="s">
        <v>556</v>
      </c>
      <c r="AZ302" s="31" t="s">
        <v>557</v>
      </c>
      <c r="BA302" s="11" t="s">
        <v>63</v>
      </c>
      <c r="BC302" s="29">
        <f>AW302+AX302</f>
        <v>0</v>
      </c>
      <c r="BD302" s="29">
        <f>G302/(100-BE302)*100</f>
        <v>0</v>
      </c>
      <c r="BE302" s="29">
        <v>0</v>
      </c>
      <c r="BF302" s="29">
        <f>302</f>
        <v>302</v>
      </c>
      <c r="BH302" s="29">
        <f>F302*AO302</f>
        <v>0</v>
      </c>
      <c r="BI302" s="29">
        <f>F302*AP302</f>
        <v>0</v>
      </c>
      <c r="BJ302" s="29">
        <f>F302*G302</f>
        <v>0</v>
      </c>
      <c r="BK302" s="31" t="s">
        <v>64</v>
      </c>
      <c r="BL302" s="29">
        <v>711</v>
      </c>
      <c r="BW302" s="29">
        <v>21</v>
      </c>
      <c r="BX302" s="5" t="s">
        <v>577</v>
      </c>
    </row>
    <row r="303" spans="1:76" ht="27" customHeight="1" x14ac:dyDescent="0.25">
      <c r="A303" s="32"/>
      <c r="B303" s="36" t="s">
        <v>77</v>
      </c>
      <c r="C303" s="114" t="s">
        <v>578</v>
      </c>
      <c r="D303" s="115"/>
      <c r="E303" s="115"/>
      <c r="F303" s="115"/>
      <c r="G303" s="115"/>
      <c r="H303" s="115"/>
      <c r="I303" s="115"/>
      <c r="J303" s="115"/>
      <c r="K303" s="116"/>
    </row>
    <row r="304" spans="1:76" x14ac:dyDescent="0.25">
      <c r="A304" s="32"/>
      <c r="C304" s="33" t="s">
        <v>466</v>
      </c>
      <c r="D304" s="33" t="s">
        <v>355</v>
      </c>
      <c r="F304" s="34">
        <v>0.9919</v>
      </c>
      <c r="K304" s="35"/>
    </row>
    <row r="305" spans="1:76" ht="51" x14ac:dyDescent="0.25">
      <c r="A305" s="32"/>
      <c r="B305" s="36" t="s">
        <v>67</v>
      </c>
      <c r="C305" s="114" t="s">
        <v>579</v>
      </c>
      <c r="D305" s="115"/>
      <c r="E305" s="115"/>
      <c r="F305" s="115"/>
      <c r="G305" s="115"/>
      <c r="H305" s="115"/>
      <c r="I305" s="115"/>
      <c r="J305" s="115"/>
      <c r="K305" s="116"/>
      <c r="BX305" s="37" t="s">
        <v>579</v>
      </c>
    </row>
    <row r="306" spans="1:76" x14ac:dyDescent="0.25">
      <c r="A306" s="2" t="s">
        <v>580</v>
      </c>
      <c r="B306" s="3" t="s">
        <v>581</v>
      </c>
      <c r="C306" s="96" t="s">
        <v>582</v>
      </c>
      <c r="D306" s="91"/>
      <c r="E306" s="3" t="s">
        <v>216</v>
      </c>
      <c r="F306" s="29">
        <v>5.8860000000000003E-2</v>
      </c>
      <c r="G306" s="29">
        <v>0</v>
      </c>
      <c r="H306" s="29">
        <f>ROUND(F306*AO306,2)</f>
        <v>0</v>
      </c>
      <c r="I306" s="29">
        <f>ROUND(F306*AP306,2)</f>
        <v>0</v>
      </c>
      <c r="J306" s="29">
        <f>ROUND(F306*G306,2)</f>
        <v>0</v>
      </c>
      <c r="K306" s="30" t="s">
        <v>60</v>
      </c>
      <c r="Z306" s="29">
        <f>ROUND(IF(AQ306="5",BJ306,0),2)</f>
        <v>0</v>
      </c>
      <c r="AB306" s="29">
        <f>ROUND(IF(AQ306="1",BH306,0),2)</f>
        <v>0</v>
      </c>
      <c r="AC306" s="29">
        <f>ROUND(IF(AQ306="1",BI306,0),2)</f>
        <v>0</v>
      </c>
      <c r="AD306" s="29">
        <f>ROUND(IF(AQ306="7",BH306,0),2)</f>
        <v>0</v>
      </c>
      <c r="AE306" s="29">
        <f>ROUND(IF(AQ306="7",BI306,0),2)</f>
        <v>0</v>
      </c>
      <c r="AF306" s="29">
        <f>ROUND(IF(AQ306="2",BH306,0),2)</f>
        <v>0</v>
      </c>
      <c r="AG306" s="29">
        <f>ROUND(IF(AQ306="2",BI306,0),2)</f>
        <v>0</v>
      </c>
      <c r="AH306" s="29">
        <f>ROUND(IF(AQ306="0",BJ306,0),2)</f>
        <v>0</v>
      </c>
      <c r="AI306" s="11" t="s">
        <v>55</v>
      </c>
      <c r="AJ306" s="29">
        <f>IF(AN306=0,J306,0)</f>
        <v>0</v>
      </c>
      <c r="AK306" s="29">
        <f>IF(AN306=12,J306,0)</f>
        <v>0</v>
      </c>
      <c r="AL306" s="29">
        <f>IF(AN306=21,J306,0)</f>
        <v>0</v>
      </c>
      <c r="AN306" s="29">
        <v>21</v>
      </c>
      <c r="AO306" s="29">
        <f>G306*0</f>
        <v>0</v>
      </c>
      <c r="AP306" s="29">
        <f>G306*(1-0)</f>
        <v>0</v>
      </c>
      <c r="AQ306" s="31" t="s">
        <v>95</v>
      </c>
      <c r="AV306" s="29">
        <f>ROUND(AW306+AX306,2)</f>
        <v>0</v>
      </c>
      <c r="AW306" s="29">
        <f>ROUND(F306*AO306,2)</f>
        <v>0</v>
      </c>
      <c r="AX306" s="29">
        <f>ROUND(F306*AP306,2)</f>
        <v>0</v>
      </c>
      <c r="AY306" s="31" t="s">
        <v>556</v>
      </c>
      <c r="AZ306" s="31" t="s">
        <v>557</v>
      </c>
      <c r="BA306" s="11" t="s">
        <v>63</v>
      </c>
      <c r="BC306" s="29">
        <f>AW306+AX306</f>
        <v>0</v>
      </c>
      <c r="BD306" s="29">
        <f>G306/(100-BE306)*100</f>
        <v>0</v>
      </c>
      <c r="BE306" s="29">
        <v>0</v>
      </c>
      <c r="BF306" s="29">
        <f>306</f>
        <v>306</v>
      </c>
      <c r="BH306" s="29">
        <f>F306*AO306</f>
        <v>0</v>
      </c>
      <c r="BI306" s="29">
        <f>F306*AP306</f>
        <v>0</v>
      </c>
      <c r="BJ306" s="29">
        <f>F306*G306</f>
        <v>0</v>
      </c>
      <c r="BK306" s="31" t="s">
        <v>64</v>
      </c>
      <c r="BL306" s="29">
        <v>711</v>
      </c>
      <c r="BW306" s="29">
        <v>21</v>
      </c>
      <c r="BX306" s="5" t="s">
        <v>582</v>
      </c>
    </row>
    <row r="307" spans="1:76" x14ac:dyDescent="0.25">
      <c r="A307" s="25" t="s">
        <v>51</v>
      </c>
      <c r="B307" s="26" t="s">
        <v>583</v>
      </c>
      <c r="C307" s="112" t="s">
        <v>584</v>
      </c>
      <c r="D307" s="113"/>
      <c r="E307" s="27" t="s">
        <v>4</v>
      </c>
      <c r="F307" s="27" t="s">
        <v>4</v>
      </c>
      <c r="G307" s="27" t="s">
        <v>4</v>
      </c>
      <c r="H307" s="1">
        <f>ROUND(SUM(H308:H315),2)</f>
        <v>0</v>
      </c>
      <c r="I307" s="1">
        <f>ROUND(SUM(I308:I315),2)</f>
        <v>0</v>
      </c>
      <c r="J307" s="1">
        <f>ROUND(SUM(J308:J315),2)</f>
        <v>0</v>
      </c>
      <c r="K307" s="28" t="s">
        <v>51</v>
      </c>
      <c r="AI307" s="11" t="s">
        <v>55</v>
      </c>
      <c r="AS307" s="1">
        <f>SUM(AJ308:AJ315)</f>
        <v>0</v>
      </c>
      <c r="AT307" s="1">
        <f>SUM(AK308:AK315)</f>
        <v>0</v>
      </c>
      <c r="AU307" s="1">
        <f>SUM(AL308:AL315)</f>
        <v>0</v>
      </c>
    </row>
    <row r="308" spans="1:76" x14ac:dyDescent="0.25">
      <c r="A308" s="2" t="s">
        <v>585</v>
      </c>
      <c r="B308" s="3" t="s">
        <v>586</v>
      </c>
      <c r="C308" s="96" t="s">
        <v>587</v>
      </c>
      <c r="D308" s="91"/>
      <c r="E308" s="3" t="s">
        <v>98</v>
      </c>
      <c r="F308" s="29">
        <v>31.7</v>
      </c>
      <c r="G308" s="29">
        <v>0</v>
      </c>
      <c r="H308" s="29">
        <f>ROUND(F308*AO308,2)</f>
        <v>0</v>
      </c>
      <c r="I308" s="29">
        <f>ROUND(F308*AP308,2)</f>
        <v>0</v>
      </c>
      <c r="J308" s="29">
        <f>ROUND(F308*G308,2)</f>
        <v>0</v>
      </c>
      <c r="K308" s="30" t="s">
        <v>60</v>
      </c>
      <c r="Z308" s="29">
        <f>ROUND(IF(AQ308="5",BJ308,0),2)</f>
        <v>0</v>
      </c>
      <c r="AB308" s="29">
        <f>ROUND(IF(AQ308="1",BH308,0),2)</f>
        <v>0</v>
      </c>
      <c r="AC308" s="29">
        <f>ROUND(IF(AQ308="1",BI308,0),2)</f>
        <v>0</v>
      </c>
      <c r="AD308" s="29">
        <f>ROUND(IF(AQ308="7",BH308,0),2)</f>
        <v>0</v>
      </c>
      <c r="AE308" s="29">
        <f>ROUND(IF(AQ308="7",BI308,0),2)</f>
        <v>0</v>
      </c>
      <c r="AF308" s="29">
        <f>ROUND(IF(AQ308="2",BH308,0),2)</f>
        <v>0</v>
      </c>
      <c r="AG308" s="29">
        <f>ROUND(IF(AQ308="2",BI308,0),2)</f>
        <v>0</v>
      </c>
      <c r="AH308" s="29">
        <f>ROUND(IF(AQ308="0",BJ308,0),2)</f>
        <v>0</v>
      </c>
      <c r="AI308" s="11" t="s">
        <v>55</v>
      </c>
      <c r="AJ308" s="29">
        <f>IF(AN308=0,J308,0)</f>
        <v>0</v>
      </c>
      <c r="AK308" s="29">
        <f>IF(AN308=12,J308,0)</f>
        <v>0</v>
      </c>
      <c r="AL308" s="29">
        <f>IF(AN308=21,J308,0)</f>
        <v>0</v>
      </c>
      <c r="AN308" s="29">
        <v>21</v>
      </c>
      <c r="AO308" s="29">
        <f>G308*0</f>
        <v>0</v>
      </c>
      <c r="AP308" s="29">
        <f>G308*(1-0)</f>
        <v>0</v>
      </c>
      <c r="AQ308" s="31" t="s">
        <v>111</v>
      </c>
      <c r="AV308" s="29">
        <f>ROUND(AW308+AX308,2)</f>
        <v>0</v>
      </c>
      <c r="AW308" s="29">
        <f>ROUND(F308*AO308,2)</f>
        <v>0</v>
      </c>
      <c r="AX308" s="29">
        <f>ROUND(F308*AP308,2)</f>
        <v>0</v>
      </c>
      <c r="AY308" s="31" t="s">
        <v>588</v>
      </c>
      <c r="AZ308" s="31" t="s">
        <v>557</v>
      </c>
      <c r="BA308" s="11" t="s">
        <v>63</v>
      </c>
      <c r="BC308" s="29">
        <f>AW308+AX308</f>
        <v>0</v>
      </c>
      <c r="BD308" s="29">
        <f>G308/(100-BE308)*100</f>
        <v>0</v>
      </c>
      <c r="BE308" s="29">
        <v>0</v>
      </c>
      <c r="BF308" s="29">
        <f>308</f>
        <v>308</v>
      </c>
      <c r="BH308" s="29">
        <f>F308*AO308</f>
        <v>0</v>
      </c>
      <c r="BI308" s="29">
        <f>F308*AP308</f>
        <v>0</v>
      </c>
      <c r="BJ308" s="29">
        <f>F308*G308</f>
        <v>0</v>
      </c>
      <c r="BK308" s="31" t="s">
        <v>64</v>
      </c>
      <c r="BL308" s="29">
        <v>713</v>
      </c>
      <c r="BW308" s="29">
        <v>21</v>
      </c>
      <c r="BX308" s="5" t="s">
        <v>587</v>
      </c>
    </row>
    <row r="309" spans="1:76" ht="13.5" customHeight="1" x14ac:dyDescent="0.25">
      <c r="A309" s="32"/>
      <c r="B309" s="36" t="s">
        <v>77</v>
      </c>
      <c r="C309" s="114" t="s">
        <v>589</v>
      </c>
      <c r="D309" s="115"/>
      <c r="E309" s="115"/>
      <c r="F309" s="115"/>
      <c r="G309" s="115"/>
      <c r="H309" s="115"/>
      <c r="I309" s="115"/>
      <c r="J309" s="115"/>
      <c r="K309" s="116"/>
    </row>
    <row r="310" spans="1:76" x14ac:dyDescent="0.25">
      <c r="A310" s="32"/>
      <c r="C310" s="33" t="s">
        <v>132</v>
      </c>
      <c r="D310" s="33" t="s">
        <v>133</v>
      </c>
      <c r="F310" s="34">
        <v>31.7</v>
      </c>
      <c r="K310" s="35"/>
    </row>
    <row r="311" spans="1:76" x14ac:dyDescent="0.25">
      <c r="A311" s="38" t="s">
        <v>590</v>
      </c>
      <c r="B311" s="39" t="s">
        <v>591</v>
      </c>
      <c r="C311" s="117" t="s">
        <v>592</v>
      </c>
      <c r="D311" s="118"/>
      <c r="E311" s="39" t="s">
        <v>98</v>
      </c>
      <c r="F311" s="41">
        <v>34.869999999999997</v>
      </c>
      <c r="G311" s="41">
        <v>0</v>
      </c>
      <c r="H311" s="41">
        <f>ROUND(F311*AO311,2)</f>
        <v>0</v>
      </c>
      <c r="I311" s="41">
        <f>ROUND(F311*AP311,2)</f>
        <v>0</v>
      </c>
      <c r="J311" s="41">
        <f>ROUND(F311*G311,2)</f>
        <v>0</v>
      </c>
      <c r="K311" s="42" t="s">
        <v>60</v>
      </c>
      <c r="Z311" s="29">
        <f>ROUND(IF(AQ311="5",BJ311,0),2)</f>
        <v>0</v>
      </c>
      <c r="AB311" s="29">
        <f>ROUND(IF(AQ311="1",BH311,0),2)</f>
        <v>0</v>
      </c>
      <c r="AC311" s="29">
        <f>ROUND(IF(AQ311="1",BI311,0),2)</f>
        <v>0</v>
      </c>
      <c r="AD311" s="29">
        <f>ROUND(IF(AQ311="7",BH311,0),2)</f>
        <v>0</v>
      </c>
      <c r="AE311" s="29">
        <f>ROUND(IF(AQ311="7",BI311,0),2)</f>
        <v>0</v>
      </c>
      <c r="AF311" s="29">
        <f>ROUND(IF(AQ311="2",BH311,0),2)</f>
        <v>0</v>
      </c>
      <c r="AG311" s="29">
        <f>ROUND(IF(AQ311="2",BI311,0),2)</f>
        <v>0</v>
      </c>
      <c r="AH311" s="29">
        <f>ROUND(IF(AQ311="0",BJ311,0),2)</f>
        <v>0</v>
      </c>
      <c r="AI311" s="11" t="s">
        <v>55</v>
      </c>
      <c r="AJ311" s="41">
        <f>IF(AN311=0,J311,0)</f>
        <v>0</v>
      </c>
      <c r="AK311" s="41">
        <f>IF(AN311=12,J311,0)</f>
        <v>0</v>
      </c>
      <c r="AL311" s="41">
        <f>IF(AN311=21,J311,0)</f>
        <v>0</v>
      </c>
      <c r="AN311" s="29">
        <v>21</v>
      </c>
      <c r="AO311" s="29">
        <f>G311*1</f>
        <v>0</v>
      </c>
      <c r="AP311" s="29">
        <f>G311*(1-1)</f>
        <v>0</v>
      </c>
      <c r="AQ311" s="43" t="s">
        <v>111</v>
      </c>
      <c r="AV311" s="29">
        <f>ROUND(AW311+AX311,2)</f>
        <v>0</v>
      </c>
      <c r="AW311" s="29">
        <f>ROUND(F311*AO311,2)</f>
        <v>0</v>
      </c>
      <c r="AX311" s="29">
        <f>ROUND(F311*AP311,2)</f>
        <v>0</v>
      </c>
      <c r="AY311" s="31" t="s">
        <v>588</v>
      </c>
      <c r="AZ311" s="31" t="s">
        <v>557</v>
      </c>
      <c r="BA311" s="11" t="s">
        <v>63</v>
      </c>
      <c r="BC311" s="29">
        <f>AW311+AX311</f>
        <v>0</v>
      </c>
      <c r="BD311" s="29">
        <f>G311/(100-BE311)*100</f>
        <v>0</v>
      </c>
      <c r="BE311" s="29">
        <v>0</v>
      </c>
      <c r="BF311" s="29">
        <f>311</f>
        <v>311</v>
      </c>
      <c r="BH311" s="41">
        <f>F311*AO311</f>
        <v>0</v>
      </c>
      <c r="BI311" s="41">
        <f>F311*AP311</f>
        <v>0</v>
      </c>
      <c r="BJ311" s="41">
        <f>F311*G311</f>
        <v>0</v>
      </c>
      <c r="BK311" s="43" t="s">
        <v>137</v>
      </c>
      <c r="BL311" s="29">
        <v>713</v>
      </c>
      <c r="BW311" s="29">
        <v>21</v>
      </c>
      <c r="BX311" s="40" t="s">
        <v>592</v>
      </c>
    </row>
    <row r="312" spans="1:76" x14ac:dyDescent="0.25">
      <c r="A312" s="32"/>
      <c r="C312" s="33" t="s">
        <v>132</v>
      </c>
      <c r="D312" s="33" t="s">
        <v>133</v>
      </c>
      <c r="F312" s="34">
        <v>31.7</v>
      </c>
      <c r="K312" s="35"/>
    </row>
    <row r="313" spans="1:76" x14ac:dyDescent="0.25">
      <c r="A313" s="32"/>
      <c r="C313" s="33" t="s">
        <v>593</v>
      </c>
      <c r="D313" s="33" t="s">
        <v>51</v>
      </c>
      <c r="F313" s="34">
        <v>3.17</v>
      </c>
      <c r="K313" s="35"/>
    </row>
    <row r="314" spans="1:76" ht="38.25" x14ac:dyDescent="0.25">
      <c r="A314" s="32"/>
      <c r="B314" s="36" t="s">
        <v>67</v>
      </c>
      <c r="C314" s="114" t="s">
        <v>594</v>
      </c>
      <c r="D314" s="115"/>
      <c r="E314" s="115"/>
      <c r="F314" s="115"/>
      <c r="G314" s="115"/>
      <c r="H314" s="115"/>
      <c r="I314" s="115"/>
      <c r="J314" s="115"/>
      <c r="K314" s="116"/>
      <c r="BX314" s="44" t="s">
        <v>594</v>
      </c>
    </row>
    <row r="315" spans="1:76" x14ac:dyDescent="0.25">
      <c r="A315" s="2" t="s">
        <v>595</v>
      </c>
      <c r="B315" s="3" t="s">
        <v>596</v>
      </c>
      <c r="C315" s="96" t="s">
        <v>597</v>
      </c>
      <c r="D315" s="91"/>
      <c r="E315" s="3" t="s">
        <v>216</v>
      </c>
      <c r="F315" s="29">
        <v>0</v>
      </c>
      <c r="G315" s="29">
        <v>0</v>
      </c>
      <c r="H315" s="29">
        <f>ROUND(F315*AO315,2)</f>
        <v>0</v>
      </c>
      <c r="I315" s="29">
        <f>ROUND(F315*AP315,2)</f>
        <v>0</v>
      </c>
      <c r="J315" s="29">
        <f>ROUND(F315*G315,2)</f>
        <v>0</v>
      </c>
      <c r="K315" s="30" t="s">
        <v>60</v>
      </c>
      <c r="Z315" s="29">
        <f>ROUND(IF(AQ315="5",BJ315,0),2)</f>
        <v>0</v>
      </c>
      <c r="AB315" s="29">
        <f>ROUND(IF(AQ315="1",BH315,0),2)</f>
        <v>0</v>
      </c>
      <c r="AC315" s="29">
        <f>ROUND(IF(AQ315="1",BI315,0),2)</f>
        <v>0</v>
      </c>
      <c r="AD315" s="29">
        <f>ROUND(IF(AQ315="7",BH315,0),2)</f>
        <v>0</v>
      </c>
      <c r="AE315" s="29">
        <f>ROUND(IF(AQ315="7",BI315,0),2)</f>
        <v>0</v>
      </c>
      <c r="AF315" s="29">
        <f>ROUND(IF(AQ315="2",BH315,0),2)</f>
        <v>0</v>
      </c>
      <c r="AG315" s="29">
        <f>ROUND(IF(AQ315="2",BI315,0),2)</f>
        <v>0</v>
      </c>
      <c r="AH315" s="29">
        <f>ROUND(IF(AQ315="0",BJ315,0),2)</f>
        <v>0</v>
      </c>
      <c r="AI315" s="11" t="s">
        <v>55</v>
      </c>
      <c r="AJ315" s="29">
        <f>IF(AN315=0,J315,0)</f>
        <v>0</v>
      </c>
      <c r="AK315" s="29">
        <f>IF(AN315=12,J315,0)</f>
        <v>0</v>
      </c>
      <c r="AL315" s="29">
        <f>IF(AN315=21,J315,0)</f>
        <v>0</v>
      </c>
      <c r="AN315" s="29">
        <v>21</v>
      </c>
      <c r="AO315" s="29">
        <f>G315*0</f>
        <v>0</v>
      </c>
      <c r="AP315" s="29">
        <f>G315*(1-0)</f>
        <v>0</v>
      </c>
      <c r="AQ315" s="31" t="s">
        <v>95</v>
      </c>
      <c r="AV315" s="29">
        <f>ROUND(AW315+AX315,2)</f>
        <v>0</v>
      </c>
      <c r="AW315" s="29">
        <f>ROUND(F315*AO315,2)</f>
        <v>0</v>
      </c>
      <c r="AX315" s="29">
        <f>ROUND(F315*AP315,2)</f>
        <v>0</v>
      </c>
      <c r="AY315" s="31" t="s">
        <v>588</v>
      </c>
      <c r="AZ315" s="31" t="s">
        <v>557</v>
      </c>
      <c r="BA315" s="11" t="s">
        <v>63</v>
      </c>
      <c r="BC315" s="29">
        <f>AW315+AX315</f>
        <v>0</v>
      </c>
      <c r="BD315" s="29">
        <f>G315/(100-BE315)*100</f>
        <v>0</v>
      </c>
      <c r="BE315" s="29">
        <v>0</v>
      </c>
      <c r="BF315" s="29">
        <f>315</f>
        <v>315</v>
      </c>
      <c r="BH315" s="29">
        <f>F315*AO315</f>
        <v>0</v>
      </c>
      <c r="BI315" s="29">
        <f>F315*AP315</f>
        <v>0</v>
      </c>
      <c r="BJ315" s="29">
        <f>F315*G315</f>
        <v>0</v>
      </c>
      <c r="BK315" s="31" t="s">
        <v>64</v>
      </c>
      <c r="BL315" s="29">
        <v>713</v>
      </c>
      <c r="BW315" s="29">
        <v>21</v>
      </c>
      <c r="BX315" s="5" t="s">
        <v>597</v>
      </c>
    </row>
    <row r="316" spans="1:76" x14ac:dyDescent="0.25">
      <c r="A316" s="25" t="s">
        <v>51</v>
      </c>
      <c r="B316" s="26" t="s">
        <v>598</v>
      </c>
      <c r="C316" s="112" t="s">
        <v>599</v>
      </c>
      <c r="D316" s="113"/>
      <c r="E316" s="27" t="s">
        <v>4</v>
      </c>
      <c r="F316" s="27" t="s">
        <v>4</v>
      </c>
      <c r="G316" s="27" t="s">
        <v>4</v>
      </c>
      <c r="H316" s="1">
        <f>ROUND(SUM(H317:H330),2)</f>
        <v>0</v>
      </c>
      <c r="I316" s="1">
        <f>ROUND(SUM(I317:I330),2)</f>
        <v>0</v>
      </c>
      <c r="J316" s="1">
        <f>ROUND(SUM(J317:J330),2)</f>
        <v>0</v>
      </c>
      <c r="K316" s="28" t="s">
        <v>51</v>
      </c>
      <c r="AI316" s="11" t="s">
        <v>55</v>
      </c>
      <c r="AS316" s="1">
        <f>SUM(AJ317:AJ330)</f>
        <v>0</v>
      </c>
      <c r="AT316" s="1">
        <f>SUM(AK317:AK330)</f>
        <v>0</v>
      </c>
      <c r="AU316" s="1">
        <f>SUM(AL317:AL330)</f>
        <v>0</v>
      </c>
    </row>
    <row r="317" spans="1:76" x14ac:dyDescent="0.25">
      <c r="A317" s="2" t="s">
        <v>600</v>
      </c>
      <c r="B317" s="3" t="s">
        <v>601</v>
      </c>
      <c r="C317" s="96" t="s">
        <v>602</v>
      </c>
      <c r="D317" s="91"/>
      <c r="E317" s="3" t="s">
        <v>59</v>
      </c>
      <c r="F317" s="29">
        <v>5.5034999999999998</v>
      </c>
      <c r="G317" s="29">
        <v>0</v>
      </c>
      <c r="H317" s="29">
        <f>ROUND(F317*AO317,2)</f>
        <v>0</v>
      </c>
      <c r="I317" s="29">
        <f>ROUND(F317*AP317,2)</f>
        <v>0</v>
      </c>
      <c r="J317" s="29">
        <f>ROUND(F317*G317,2)</f>
        <v>0</v>
      </c>
      <c r="K317" s="30" t="s">
        <v>60</v>
      </c>
      <c r="Z317" s="29">
        <f>ROUND(IF(AQ317="5",BJ317,0),2)</f>
        <v>0</v>
      </c>
      <c r="AB317" s="29">
        <f>ROUND(IF(AQ317="1",BH317,0),2)</f>
        <v>0</v>
      </c>
      <c r="AC317" s="29">
        <f>ROUND(IF(AQ317="1",BI317,0),2)</f>
        <v>0</v>
      </c>
      <c r="AD317" s="29">
        <f>ROUND(IF(AQ317="7",BH317,0),2)</f>
        <v>0</v>
      </c>
      <c r="AE317" s="29">
        <f>ROUND(IF(AQ317="7",BI317,0),2)</f>
        <v>0</v>
      </c>
      <c r="AF317" s="29">
        <f>ROUND(IF(AQ317="2",BH317,0),2)</f>
        <v>0</v>
      </c>
      <c r="AG317" s="29">
        <f>ROUND(IF(AQ317="2",BI317,0),2)</f>
        <v>0</v>
      </c>
      <c r="AH317" s="29">
        <f>ROUND(IF(AQ317="0",BJ317,0),2)</f>
        <v>0</v>
      </c>
      <c r="AI317" s="11" t="s">
        <v>55</v>
      </c>
      <c r="AJ317" s="29">
        <f>IF(AN317=0,J317,0)</f>
        <v>0</v>
      </c>
      <c r="AK317" s="29">
        <f>IF(AN317=12,J317,0)</f>
        <v>0</v>
      </c>
      <c r="AL317" s="29">
        <f>IF(AN317=21,J317,0)</f>
        <v>0</v>
      </c>
      <c r="AN317" s="29">
        <v>21</v>
      </c>
      <c r="AO317" s="29">
        <f>G317*0</f>
        <v>0</v>
      </c>
      <c r="AP317" s="29">
        <f>G317*(1-0)</f>
        <v>0</v>
      </c>
      <c r="AQ317" s="31" t="s">
        <v>111</v>
      </c>
      <c r="AV317" s="29">
        <f>ROUND(AW317+AX317,2)</f>
        <v>0</v>
      </c>
      <c r="AW317" s="29">
        <f>ROUND(F317*AO317,2)</f>
        <v>0</v>
      </c>
      <c r="AX317" s="29">
        <f>ROUND(F317*AP317,2)</f>
        <v>0</v>
      </c>
      <c r="AY317" s="31" t="s">
        <v>603</v>
      </c>
      <c r="AZ317" s="31" t="s">
        <v>604</v>
      </c>
      <c r="BA317" s="11" t="s">
        <v>63</v>
      </c>
      <c r="BC317" s="29">
        <f>AW317+AX317</f>
        <v>0</v>
      </c>
      <c r="BD317" s="29">
        <f>G317/(100-BE317)*100</f>
        <v>0</v>
      </c>
      <c r="BE317" s="29">
        <v>0</v>
      </c>
      <c r="BF317" s="29">
        <f>317</f>
        <v>317</v>
      </c>
      <c r="BH317" s="29">
        <f>F317*AO317</f>
        <v>0</v>
      </c>
      <c r="BI317" s="29">
        <f>F317*AP317</f>
        <v>0</v>
      </c>
      <c r="BJ317" s="29">
        <f>F317*G317</f>
        <v>0</v>
      </c>
      <c r="BK317" s="31" t="s">
        <v>64</v>
      </c>
      <c r="BL317" s="29">
        <v>764</v>
      </c>
      <c r="BW317" s="29">
        <v>21</v>
      </c>
      <c r="BX317" s="5" t="s">
        <v>602</v>
      </c>
    </row>
    <row r="318" spans="1:76" ht="13.5" customHeight="1" x14ac:dyDescent="0.25">
      <c r="A318" s="32"/>
      <c r="B318" s="36" t="s">
        <v>77</v>
      </c>
      <c r="C318" s="114" t="s">
        <v>605</v>
      </c>
      <c r="D318" s="115"/>
      <c r="E318" s="115"/>
      <c r="F318" s="115"/>
      <c r="G318" s="115"/>
      <c r="H318" s="115"/>
      <c r="I318" s="115"/>
      <c r="J318" s="115"/>
      <c r="K318" s="116"/>
    </row>
    <row r="319" spans="1:76" x14ac:dyDescent="0.25">
      <c r="A319" s="32"/>
      <c r="C319" s="33" t="s">
        <v>606</v>
      </c>
      <c r="D319" s="33" t="s">
        <v>512</v>
      </c>
      <c r="F319" s="34">
        <v>5.5034999999999998</v>
      </c>
      <c r="K319" s="35"/>
    </row>
    <row r="320" spans="1:76" ht="38.25" x14ac:dyDescent="0.25">
      <c r="A320" s="32"/>
      <c r="B320" s="36" t="s">
        <v>67</v>
      </c>
      <c r="C320" s="114" t="s">
        <v>607</v>
      </c>
      <c r="D320" s="115"/>
      <c r="E320" s="115"/>
      <c r="F320" s="115"/>
      <c r="G320" s="115"/>
      <c r="H320" s="115"/>
      <c r="I320" s="115"/>
      <c r="J320" s="115"/>
      <c r="K320" s="116"/>
      <c r="BX320" s="37" t="s">
        <v>607</v>
      </c>
    </row>
    <row r="321" spans="1:76" x14ac:dyDescent="0.25">
      <c r="A321" s="2" t="s">
        <v>608</v>
      </c>
      <c r="B321" s="3" t="s">
        <v>609</v>
      </c>
      <c r="C321" s="96" t="s">
        <v>610</v>
      </c>
      <c r="D321" s="91"/>
      <c r="E321" s="3" t="s">
        <v>98</v>
      </c>
      <c r="F321" s="29">
        <v>6.3</v>
      </c>
      <c r="G321" s="29">
        <v>0</v>
      </c>
      <c r="H321" s="29">
        <f>ROUND(F321*AO321,2)</f>
        <v>0</v>
      </c>
      <c r="I321" s="29">
        <f>ROUND(F321*AP321,2)</f>
        <v>0</v>
      </c>
      <c r="J321" s="29">
        <f>ROUND(F321*G321,2)</f>
        <v>0</v>
      </c>
      <c r="K321" s="30" t="s">
        <v>60</v>
      </c>
      <c r="Z321" s="29">
        <f>ROUND(IF(AQ321="5",BJ321,0),2)</f>
        <v>0</v>
      </c>
      <c r="AB321" s="29">
        <f>ROUND(IF(AQ321="1",BH321,0),2)</f>
        <v>0</v>
      </c>
      <c r="AC321" s="29">
        <f>ROUND(IF(AQ321="1",BI321,0),2)</f>
        <v>0</v>
      </c>
      <c r="AD321" s="29">
        <f>ROUND(IF(AQ321="7",BH321,0),2)</f>
        <v>0</v>
      </c>
      <c r="AE321" s="29">
        <f>ROUND(IF(AQ321="7",BI321,0),2)</f>
        <v>0</v>
      </c>
      <c r="AF321" s="29">
        <f>ROUND(IF(AQ321="2",BH321,0),2)</f>
        <v>0</v>
      </c>
      <c r="AG321" s="29">
        <f>ROUND(IF(AQ321="2",BI321,0),2)</f>
        <v>0</v>
      </c>
      <c r="AH321" s="29">
        <f>ROUND(IF(AQ321="0",BJ321,0),2)</f>
        <v>0</v>
      </c>
      <c r="AI321" s="11" t="s">
        <v>55</v>
      </c>
      <c r="AJ321" s="29">
        <f>IF(AN321=0,J321,0)</f>
        <v>0</v>
      </c>
      <c r="AK321" s="29">
        <f>IF(AN321=12,J321,0)</f>
        <v>0</v>
      </c>
      <c r="AL321" s="29">
        <f>IF(AN321=21,J321,0)</f>
        <v>0</v>
      </c>
      <c r="AN321" s="29">
        <v>21</v>
      </c>
      <c r="AO321" s="29">
        <f>G321*0</f>
        <v>0</v>
      </c>
      <c r="AP321" s="29">
        <f>G321*(1-0)</f>
        <v>0</v>
      </c>
      <c r="AQ321" s="31" t="s">
        <v>111</v>
      </c>
      <c r="AV321" s="29">
        <f>ROUND(AW321+AX321,2)</f>
        <v>0</v>
      </c>
      <c r="AW321" s="29">
        <f>ROUND(F321*AO321,2)</f>
        <v>0</v>
      </c>
      <c r="AX321" s="29">
        <f>ROUND(F321*AP321,2)</f>
        <v>0</v>
      </c>
      <c r="AY321" s="31" t="s">
        <v>603</v>
      </c>
      <c r="AZ321" s="31" t="s">
        <v>604</v>
      </c>
      <c r="BA321" s="11" t="s">
        <v>63</v>
      </c>
      <c r="BC321" s="29">
        <f>AW321+AX321</f>
        <v>0</v>
      </c>
      <c r="BD321" s="29">
        <f>G321/(100-BE321)*100</f>
        <v>0</v>
      </c>
      <c r="BE321" s="29">
        <v>0</v>
      </c>
      <c r="BF321" s="29">
        <f>321</f>
        <v>321</v>
      </c>
      <c r="BH321" s="29">
        <f>F321*AO321</f>
        <v>0</v>
      </c>
      <c r="BI321" s="29">
        <f>F321*AP321</f>
        <v>0</v>
      </c>
      <c r="BJ321" s="29">
        <f>F321*G321</f>
        <v>0</v>
      </c>
      <c r="BK321" s="31" t="s">
        <v>64</v>
      </c>
      <c r="BL321" s="29">
        <v>764</v>
      </c>
      <c r="BW321" s="29">
        <v>21</v>
      </c>
      <c r="BX321" s="5" t="s">
        <v>610</v>
      </c>
    </row>
    <row r="322" spans="1:76" ht="13.5" customHeight="1" x14ac:dyDescent="0.25">
      <c r="A322" s="32"/>
      <c r="B322" s="36" t="s">
        <v>77</v>
      </c>
      <c r="C322" s="114" t="s">
        <v>605</v>
      </c>
      <c r="D322" s="115"/>
      <c r="E322" s="115"/>
      <c r="F322" s="115"/>
      <c r="G322" s="115"/>
      <c r="H322" s="115"/>
      <c r="I322" s="115"/>
      <c r="J322" s="115"/>
      <c r="K322" s="116"/>
    </row>
    <row r="323" spans="1:76" x14ac:dyDescent="0.25">
      <c r="A323" s="32"/>
      <c r="C323" s="33" t="s">
        <v>611</v>
      </c>
      <c r="D323" s="33" t="s">
        <v>612</v>
      </c>
      <c r="F323" s="34">
        <v>6.3</v>
      </c>
      <c r="K323" s="35"/>
    </row>
    <row r="324" spans="1:76" ht="38.25" x14ac:dyDescent="0.25">
      <c r="A324" s="32"/>
      <c r="B324" s="36" t="s">
        <v>67</v>
      </c>
      <c r="C324" s="114" t="s">
        <v>613</v>
      </c>
      <c r="D324" s="115"/>
      <c r="E324" s="115"/>
      <c r="F324" s="115"/>
      <c r="G324" s="115"/>
      <c r="H324" s="115"/>
      <c r="I324" s="115"/>
      <c r="J324" s="115"/>
      <c r="K324" s="116"/>
      <c r="BX324" s="37" t="s">
        <v>613</v>
      </c>
    </row>
    <row r="325" spans="1:76" x14ac:dyDescent="0.25">
      <c r="A325" s="2" t="s">
        <v>614</v>
      </c>
      <c r="B325" s="3" t="s">
        <v>615</v>
      </c>
      <c r="C325" s="96" t="s">
        <v>616</v>
      </c>
      <c r="D325" s="91"/>
      <c r="E325" s="3" t="s">
        <v>98</v>
      </c>
      <c r="F325" s="29">
        <v>9.3000000000000007</v>
      </c>
      <c r="G325" s="29">
        <v>0</v>
      </c>
      <c r="H325" s="29">
        <f>ROUND(F325*AO325,2)</f>
        <v>0</v>
      </c>
      <c r="I325" s="29">
        <f>ROUND(F325*AP325,2)</f>
        <v>0</v>
      </c>
      <c r="J325" s="29">
        <f>ROUND(F325*G325,2)</f>
        <v>0</v>
      </c>
      <c r="K325" s="30" t="s">
        <v>60</v>
      </c>
      <c r="Z325" s="29">
        <f>ROUND(IF(AQ325="5",BJ325,0),2)</f>
        <v>0</v>
      </c>
      <c r="AB325" s="29">
        <f>ROUND(IF(AQ325="1",BH325,0),2)</f>
        <v>0</v>
      </c>
      <c r="AC325" s="29">
        <f>ROUND(IF(AQ325="1",BI325,0),2)</f>
        <v>0</v>
      </c>
      <c r="AD325" s="29">
        <f>ROUND(IF(AQ325="7",BH325,0),2)</f>
        <v>0</v>
      </c>
      <c r="AE325" s="29">
        <f>ROUND(IF(AQ325="7",BI325,0),2)</f>
        <v>0</v>
      </c>
      <c r="AF325" s="29">
        <f>ROUND(IF(AQ325="2",BH325,0),2)</f>
        <v>0</v>
      </c>
      <c r="AG325" s="29">
        <f>ROUND(IF(AQ325="2",BI325,0),2)</f>
        <v>0</v>
      </c>
      <c r="AH325" s="29">
        <f>ROUND(IF(AQ325="0",BJ325,0),2)</f>
        <v>0</v>
      </c>
      <c r="AI325" s="11" t="s">
        <v>55</v>
      </c>
      <c r="AJ325" s="29">
        <f>IF(AN325=0,J325,0)</f>
        <v>0</v>
      </c>
      <c r="AK325" s="29">
        <f>IF(AN325=12,J325,0)</f>
        <v>0</v>
      </c>
      <c r="AL325" s="29">
        <f>IF(AN325=21,J325,0)</f>
        <v>0</v>
      </c>
      <c r="AN325" s="29">
        <v>21</v>
      </c>
      <c r="AO325" s="29">
        <f>G325*0.532194115</f>
        <v>0</v>
      </c>
      <c r="AP325" s="29">
        <f>G325*(1-0.532194115)</f>
        <v>0</v>
      </c>
      <c r="AQ325" s="31" t="s">
        <v>111</v>
      </c>
      <c r="AV325" s="29">
        <f>ROUND(AW325+AX325,2)</f>
        <v>0</v>
      </c>
      <c r="AW325" s="29">
        <f>ROUND(F325*AO325,2)</f>
        <v>0</v>
      </c>
      <c r="AX325" s="29">
        <f>ROUND(F325*AP325,2)</f>
        <v>0</v>
      </c>
      <c r="AY325" s="31" t="s">
        <v>603</v>
      </c>
      <c r="AZ325" s="31" t="s">
        <v>604</v>
      </c>
      <c r="BA325" s="11" t="s">
        <v>63</v>
      </c>
      <c r="BC325" s="29">
        <f>AW325+AX325</f>
        <v>0</v>
      </c>
      <c r="BD325" s="29">
        <f>G325/(100-BE325)*100</f>
        <v>0</v>
      </c>
      <c r="BE325" s="29">
        <v>0</v>
      </c>
      <c r="BF325" s="29">
        <f>325</f>
        <v>325</v>
      </c>
      <c r="BH325" s="29">
        <f>F325*AO325</f>
        <v>0</v>
      </c>
      <c r="BI325" s="29">
        <f>F325*AP325</f>
        <v>0</v>
      </c>
      <c r="BJ325" s="29">
        <f>F325*G325</f>
        <v>0</v>
      </c>
      <c r="BK325" s="31" t="s">
        <v>64</v>
      </c>
      <c r="BL325" s="29">
        <v>764</v>
      </c>
      <c r="BW325" s="29">
        <v>21</v>
      </c>
      <c r="BX325" s="5" t="s">
        <v>616</v>
      </c>
    </row>
    <row r="326" spans="1:76" ht="13.5" customHeight="1" x14ac:dyDescent="0.25">
      <c r="A326" s="32"/>
      <c r="B326" s="36" t="s">
        <v>77</v>
      </c>
      <c r="C326" s="114" t="s">
        <v>617</v>
      </c>
      <c r="D326" s="115"/>
      <c r="E326" s="115"/>
      <c r="F326" s="115"/>
      <c r="G326" s="115"/>
      <c r="H326" s="115"/>
      <c r="I326" s="115"/>
      <c r="J326" s="115"/>
      <c r="K326" s="116"/>
    </row>
    <row r="327" spans="1:76" x14ac:dyDescent="0.25">
      <c r="A327" s="32"/>
      <c r="C327" s="33" t="s">
        <v>373</v>
      </c>
      <c r="D327" s="33" t="s">
        <v>618</v>
      </c>
      <c r="F327" s="34">
        <v>4.5</v>
      </c>
      <c r="K327" s="35"/>
    </row>
    <row r="328" spans="1:76" x14ac:dyDescent="0.25">
      <c r="A328" s="32"/>
      <c r="C328" s="33" t="s">
        <v>375</v>
      </c>
      <c r="D328" s="33" t="s">
        <v>619</v>
      </c>
      <c r="F328" s="34">
        <v>4.8</v>
      </c>
      <c r="K328" s="35"/>
    </row>
    <row r="329" spans="1:76" ht="25.5" x14ac:dyDescent="0.25">
      <c r="A329" s="32"/>
      <c r="B329" s="36" t="s">
        <v>67</v>
      </c>
      <c r="C329" s="114" t="s">
        <v>620</v>
      </c>
      <c r="D329" s="115"/>
      <c r="E329" s="115"/>
      <c r="F329" s="115"/>
      <c r="G329" s="115"/>
      <c r="H329" s="115"/>
      <c r="I329" s="115"/>
      <c r="J329" s="115"/>
      <c r="K329" s="116"/>
      <c r="BX329" s="37" t="s">
        <v>620</v>
      </c>
    </row>
    <row r="330" spans="1:76" x14ac:dyDescent="0.25">
      <c r="A330" s="2" t="s">
        <v>621</v>
      </c>
      <c r="B330" s="3" t="s">
        <v>622</v>
      </c>
      <c r="C330" s="96" t="s">
        <v>623</v>
      </c>
      <c r="D330" s="91"/>
      <c r="E330" s="3" t="s">
        <v>216</v>
      </c>
      <c r="F330" s="29">
        <v>1.8409999999999999E-2</v>
      </c>
      <c r="G330" s="29">
        <v>0</v>
      </c>
      <c r="H330" s="29">
        <f>ROUND(F330*AO330,2)</f>
        <v>0</v>
      </c>
      <c r="I330" s="29">
        <f>ROUND(F330*AP330,2)</f>
        <v>0</v>
      </c>
      <c r="J330" s="29">
        <f>ROUND(F330*G330,2)</f>
        <v>0</v>
      </c>
      <c r="K330" s="30" t="s">
        <v>60</v>
      </c>
      <c r="Z330" s="29">
        <f>ROUND(IF(AQ330="5",BJ330,0),2)</f>
        <v>0</v>
      </c>
      <c r="AB330" s="29">
        <f>ROUND(IF(AQ330="1",BH330,0),2)</f>
        <v>0</v>
      </c>
      <c r="AC330" s="29">
        <f>ROUND(IF(AQ330="1",BI330,0),2)</f>
        <v>0</v>
      </c>
      <c r="AD330" s="29">
        <f>ROUND(IF(AQ330="7",BH330,0),2)</f>
        <v>0</v>
      </c>
      <c r="AE330" s="29">
        <f>ROUND(IF(AQ330="7",BI330,0),2)</f>
        <v>0</v>
      </c>
      <c r="AF330" s="29">
        <f>ROUND(IF(AQ330="2",BH330,0),2)</f>
        <v>0</v>
      </c>
      <c r="AG330" s="29">
        <f>ROUND(IF(AQ330="2",BI330,0),2)</f>
        <v>0</v>
      </c>
      <c r="AH330" s="29">
        <f>ROUND(IF(AQ330="0",BJ330,0),2)</f>
        <v>0</v>
      </c>
      <c r="AI330" s="11" t="s">
        <v>55</v>
      </c>
      <c r="AJ330" s="29">
        <f>IF(AN330=0,J330,0)</f>
        <v>0</v>
      </c>
      <c r="AK330" s="29">
        <f>IF(AN330=12,J330,0)</f>
        <v>0</v>
      </c>
      <c r="AL330" s="29">
        <f>IF(AN330=21,J330,0)</f>
        <v>0</v>
      </c>
      <c r="AN330" s="29">
        <v>21</v>
      </c>
      <c r="AO330" s="29">
        <f>G330*0</f>
        <v>0</v>
      </c>
      <c r="AP330" s="29">
        <f>G330*(1-0)</f>
        <v>0</v>
      </c>
      <c r="AQ330" s="31" t="s">
        <v>95</v>
      </c>
      <c r="AV330" s="29">
        <f>ROUND(AW330+AX330,2)</f>
        <v>0</v>
      </c>
      <c r="AW330" s="29">
        <f>ROUND(F330*AO330,2)</f>
        <v>0</v>
      </c>
      <c r="AX330" s="29">
        <f>ROUND(F330*AP330,2)</f>
        <v>0</v>
      </c>
      <c r="AY330" s="31" t="s">
        <v>603</v>
      </c>
      <c r="AZ330" s="31" t="s">
        <v>604</v>
      </c>
      <c r="BA330" s="11" t="s">
        <v>63</v>
      </c>
      <c r="BC330" s="29">
        <f>AW330+AX330</f>
        <v>0</v>
      </c>
      <c r="BD330" s="29">
        <f>G330/(100-BE330)*100</f>
        <v>0</v>
      </c>
      <c r="BE330" s="29">
        <v>0</v>
      </c>
      <c r="BF330" s="29">
        <f>330</f>
        <v>330</v>
      </c>
      <c r="BH330" s="29">
        <f>F330*AO330</f>
        <v>0</v>
      </c>
      <c r="BI330" s="29">
        <f>F330*AP330</f>
        <v>0</v>
      </c>
      <c r="BJ330" s="29">
        <f>F330*G330</f>
        <v>0</v>
      </c>
      <c r="BK330" s="31" t="s">
        <v>64</v>
      </c>
      <c r="BL330" s="29">
        <v>764</v>
      </c>
      <c r="BW330" s="29">
        <v>21</v>
      </c>
      <c r="BX330" s="5" t="s">
        <v>623</v>
      </c>
    </row>
    <row r="331" spans="1:76" x14ac:dyDescent="0.25">
      <c r="A331" s="25" t="s">
        <v>51</v>
      </c>
      <c r="B331" s="26" t="s">
        <v>624</v>
      </c>
      <c r="C331" s="112" t="s">
        <v>625</v>
      </c>
      <c r="D331" s="113"/>
      <c r="E331" s="27" t="s">
        <v>4</v>
      </c>
      <c r="F331" s="27" t="s">
        <v>4</v>
      </c>
      <c r="G331" s="27" t="s">
        <v>4</v>
      </c>
      <c r="H331" s="1">
        <f>ROUND(SUM(H332:H347),2)</f>
        <v>0</v>
      </c>
      <c r="I331" s="1">
        <f>ROUND(SUM(I332:I347),2)</f>
        <v>0</v>
      </c>
      <c r="J331" s="1">
        <f>ROUND(SUM(J332:J347),2)</f>
        <v>0</v>
      </c>
      <c r="K331" s="28" t="s">
        <v>51</v>
      </c>
      <c r="AI331" s="11" t="s">
        <v>55</v>
      </c>
      <c r="AS331" s="1">
        <f>SUM(AJ332:AJ347)</f>
        <v>0</v>
      </c>
      <c r="AT331" s="1">
        <f>SUM(AK332:AK347)</f>
        <v>0</v>
      </c>
      <c r="AU331" s="1">
        <f>SUM(AL332:AL347)</f>
        <v>0</v>
      </c>
    </row>
    <row r="332" spans="1:76" x14ac:dyDescent="0.25">
      <c r="A332" s="2" t="s">
        <v>626</v>
      </c>
      <c r="B332" s="3" t="s">
        <v>627</v>
      </c>
      <c r="C332" s="96" t="s">
        <v>628</v>
      </c>
      <c r="D332" s="91"/>
      <c r="E332" s="3" t="s">
        <v>74</v>
      </c>
      <c r="F332" s="29">
        <v>6</v>
      </c>
      <c r="G332" s="29">
        <v>0</v>
      </c>
      <c r="H332" s="29">
        <f>ROUND(F332*AO332,2)</f>
        <v>0</v>
      </c>
      <c r="I332" s="29">
        <f>ROUND(F332*AP332,2)</f>
        <v>0</v>
      </c>
      <c r="J332" s="29">
        <f>ROUND(F332*G332,2)</f>
        <v>0</v>
      </c>
      <c r="K332" s="30" t="s">
        <v>489</v>
      </c>
      <c r="Z332" s="29">
        <f>ROUND(IF(AQ332="5",BJ332,0),2)</f>
        <v>0</v>
      </c>
      <c r="AB332" s="29">
        <f>ROUND(IF(AQ332="1",BH332,0),2)</f>
        <v>0</v>
      </c>
      <c r="AC332" s="29">
        <f>ROUND(IF(AQ332="1",BI332,0),2)</f>
        <v>0</v>
      </c>
      <c r="AD332" s="29">
        <f>ROUND(IF(AQ332="7",BH332,0),2)</f>
        <v>0</v>
      </c>
      <c r="AE332" s="29">
        <f>ROUND(IF(AQ332="7",BI332,0),2)</f>
        <v>0</v>
      </c>
      <c r="AF332" s="29">
        <f>ROUND(IF(AQ332="2",BH332,0),2)</f>
        <v>0</v>
      </c>
      <c r="AG332" s="29">
        <f>ROUND(IF(AQ332="2",BI332,0),2)</f>
        <v>0</v>
      </c>
      <c r="AH332" s="29">
        <f>ROUND(IF(AQ332="0",BJ332,0),2)</f>
        <v>0</v>
      </c>
      <c r="AI332" s="11" t="s">
        <v>55</v>
      </c>
      <c r="AJ332" s="29">
        <f>IF(AN332=0,J332,0)</f>
        <v>0</v>
      </c>
      <c r="AK332" s="29">
        <f>IF(AN332=12,J332,0)</f>
        <v>0</v>
      </c>
      <c r="AL332" s="29">
        <f>IF(AN332=21,J332,0)</f>
        <v>0</v>
      </c>
      <c r="AN332" s="29">
        <v>21</v>
      </c>
      <c r="AO332" s="29">
        <f>G332*0.108445982</f>
        <v>0</v>
      </c>
      <c r="AP332" s="29">
        <f>G332*(1-0.108445982)</f>
        <v>0</v>
      </c>
      <c r="AQ332" s="31" t="s">
        <v>111</v>
      </c>
      <c r="AV332" s="29">
        <f>ROUND(AW332+AX332,2)</f>
        <v>0</v>
      </c>
      <c r="AW332" s="29">
        <f>ROUND(F332*AO332,2)</f>
        <v>0</v>
      </c>
      <c r="AX332" s="29">
        <f>ROUND(F332*AP332,2)</f>
        <v>0</v>
      </c>
      <c r="AY332" s="31" t="s">
        <v>629</v>
      </c>
      <c r="AZ332" s="31" t="s">
        <v>604</v>
      </c>
      <c r="BA332" s="11" t="s">
        <v>63</v>
      </c>
      <c r="BC332" s="29">
        <f>AW332+AX332</f>
        <v>0</v>
      </c>
      <c r="BD332" s="29">
        <f>G332/(100-BE332)*100</f>
        <v>0</v>
      </c>
      <c r="BE332" s="29">
        <v>0</v>
      </c>
      <c r="BF332" s="29">
        <f>332</f>
        <v>332</v>
      </c>
      <c r="BH332" s="29">
        <f>F332*AO332</f>
        <v>0</v>
      </c>
      <c r="BI332" s="29">
        <f>F332*AP332</f>
        <v>0</v>
      </c>
      <c r="BJ332" s="29">
        <f>F332*G332</f>
        <v>0</v>
      </c>
      <c r="BK332" s="31" t="s">
        <v>64</v>
      </c>
      <c r="BL332" s="29">
        <v>766</v>
      </c>
      <c r="BW332" s="29">
        <v>21</v>
      </c>
      <c r="BX332" s="5" t="s">
        <v>628</v>
      </c>
    </row>
    <row r="333" spans="1:76" ht="13.5" customHeight="1" x14ac:dyDescent="0.25">
      <c r="A333" s="32"/>
      <c r="B333" s="36" t="s">
        <v>77</v>
      </c>
      <c r="C333" s="114" t="s">
        <v>630</v>
      </c>
      <c r="D333" s="115"/>
      <c r="E333" s="115"/>
      <c r="F333" s="115"/>
      <c r="G333" s="115"/>
      <c r="H333" s="115"/>
      <c r="I333" s="115"/>
      <c r="J333" s="115"/>
      <c r="K333" s="116"/>
    </row>
    <row r="334" spans="1:76" x14ac:dyDescent="0.25">
      <c r="A334" s="32"/>
      <c r="C334" s="33" t="s">
        <v>88</v>
      </c>
      <c r="D334" s="33" t="s">
        <v>631</v>
      </c>
      <c r="F334" s="34">
        <v>4</v>
      </c>
      <c r="K334" s="35"/>
    </row>
    <row r="335" spans="1:76" x14ac:dyDescent="0.25">
      <c r="A335" s="32"/>
      <c r="C335" s="33" t="s">
        <v>71</v>
      </c>
      <c r="D335" s="33" t="s">
        <v>632</v>
      </c>
      <c r="F335" s="34">
        <v>2</v>
      </c>
      <c r="K335" s="35"/>
    </row>
    <row r="336" spans="1:76" x14ac:dyDescent="0.25">
      <c r="A336" s="32"/>
      <c r="B336" s="36" t="s">
        <v>67</v>
      </c>
      <c r="C336" s="114" t="s">
        <v>633</v>
      </c>
      <c r="D336" s="115"/>
      <c r="E336" s="115"/>
      <c r="F336" s="115"/>
      <c r="G336" s="115"/>
      <c r="H336" s="115"/>
      <c r="I336" s="115"/>
      <c r="J336" s="115"/>
      <c r="K336" s="116"/>
      <c r="BX336" s="37" t="s">
        <v>633</v>
      </c>
    </row>
    <row r="337" spans="1:76" x14ac:dyDescent="0.25">
      <c r="A337" s="38" t="s">
        <v>634</v>
      </c>
      <c r="B337" s="39" t="s">
        <v>635</v>
      </c>
      <c r="C337" s="117" t="s">
        <v>636</v>
      </c>
      <c r="D337" s="118"/>
      <c r="E337" s="39" t="s">
        <v>74</v>
      </c>
      <c r="F337" s="41">
        <v>4</v>
      </c>
      <c r="G337" s="41">
        <v>0</v>
      </c>
      <c r="H337" s="41">
        <f>ROUND(F337*AO337,2)</f>
        <v>0</v>
      </c>
      <c r="I337" s="41">
        <f>ROUND(F337*AP337,2)</f>
        <v>0</v>
      </c>
      <c r="J337" s="41">
        <f>ROUND(F337*G337,2)</f>
        <v>0</v>
      </c>
      <c r="K337" s="42" t="s">
        <v>489</v>
      </c>
      <c r="Z337" s="29">
        <f>ROUND(IF(AQ337="5",BJ337,0),2)</f>
        <v>0</v>
      </c>
      <c r="AB337" s="29">
        <f>ROUND(IF(AQ337="1",BH337,0),2)</f>
        <v>0</v>
      </c>
      <c r="AC337" s="29">
        <f>ROUND(IF(AQ337="1",BI337,0),2)</f>
        <v>0</v>
      </c>
      <c r="AD337" s="29">
        <f>ROUND(IF(AQ337="7",BH337,0),2)</f>
        <v>0</v>
      </c>
      <c r="AE337" s="29">
        <f>ROUND(IF(AQ337="7",BI337,0),2)</f>
        <v>0</v>
      </c>
      <c r="AF337" s="29">
        <f>ROUND(IF(AQ337="2",BH337,0),2)</f>
        <v>0</v>
      </c>
      <c r="AG337" s="29">
        <f>ROUND(IF(AQ337="2",BI337,0),2)</f>
        <v>0</v>
      </c>
      <c r="AH337" s="29">
        <f>ROUND(IF(AQ337="0",BJ337,0),2)</f>
        <v>0</v>
      </c>
      <c r="AI337" s="11" t="s">
        <v>55</v>
      </c>
      <c r="AJ337" s="41">
        <f>IF(AN337=0,J337,0)</f>
        <v>0</v>
      </c>
      <c r="AK337" s="41">
        <f>IF(AN337=12,J337,0)</f>
        <v>0</v>
      </c>
      <c r="AL337" s="41">
        <f>IF(AN337=21,J337,0)</f>
        <v>0</v>
      </c>
      <c r="AN337" s="29">
        <v>21</v>
      </c>
      <c r="AO337" s="29">
        <f>G337*1</f>
        <v>0</v>
      </c>
      <c r="AP337" s="29">
        <f>G337*(1-1)</f>
        <v>0</v>
      </c>
      <c r="AQ337" s="43" t="s">
        <v>111</v>
      </c>
      <c r="AV337" s="29">
        <f>ROUND(AW337+AX337,2)</f>
        <v>0</v>
      </c>
      <c r="AW337" s="29">
        <f>ROUND(F337*AO337,2)</f>
        <v>0</v>
      </c>
      <c r="AX337" s="29">
        <f>ROUND(F337*AP337,2)</f>
        <v>0</v>
      </c>
      <c r="AY337" s="31" t="s">
        <v>629</v>
      </c>
      <c r="AZ337" s="31" t="s">
        <v>604</v>
      </c>
      <c r="BA337" s="11" t="s">
        <v>63</v>
      </c>
      <c r="BC337" s="29">
        <f>AW337+AX337</f>
        <v>0</v>
      </c>
      <c r="BD337" s="29">
        <f>G337/(100-BE337)*100</f>
        <v>0</v>
      </c>
      <c r="BE337" s="29">
        <v>0</v>
      </c>
      <c r="BF337" s="29">
        <f>337</f>
        <v>337</v>
      </c>
      <c r="BH337" s="41">
        <f>F337*AO337</f>
        <v>0</v>
      </c>
      <c r="BI337" s="41">
        <f>F337*AP337</f>
        <v>0</v>
      </c>
      <c r="BJ337" s="41">
        <f>F337*G337</f>
        <v>0</v>
      </c>
      <c r="BK337" s="43" t="s">
        <v>137</v>
      </c>
      <c r="BL337" s="29">
        <v>766</v>
      </c>
      <c r="BW337" s="29">
        <v>21</v>
      </c>
      <c r="BX337" s="40" t="s">
        <v>636</v>
      </c>
    </row>
    <row r="338" spans="1:76" x14ac:dyDescent="0.25">
      <c r="A338" s="32"/>
      <c r="C338" s="33" t="s">
        <v>88</v>
      </c>
      <c r="D338" s="33" t="s">
        <v>631</v>
      </c>
      <c r="F338" s="34">
        <v>4</v>
      </c>
      <c r="K338" s="35"/>
    </row>
    <row r="339" spans="1:76" x14ac:dyDescent="0.25">
      <c r="A339" s="32"/>
      <c r="B339" s="36" t="s">
        <v>67</v>
      </c>
      <c r="C339" s="114" t="s">
        <v>637</v>
      </c>
      <c r="D339" s="115"/>
      <c r="E339" s="115"/>
      <c r="F339" s="115"/>
      <c r="G339" s="115"/>
      <c r="H339" s="115"/>
      <c r="I339" s="115"/>
      <c r="J339" s="115"/>
      <c r="K339" s="116"/>
      <c r="BX339" s="44" t="s">
        <v>637</v>
      </c>
    </row>
    <row r="340" spans="1:76" x14ac:dyDescent="0.25">
      <c r="A340" s="38" t="s">
        <v>638</v>
      </c>
      <c r="B340" s="39" t="s">
        <v>639</v>
      </c>
      <c r="C340" s="117" t="s">
        <v>640</v>
      </c>
      <c r="D340" s="118"/>
      <c r="E340" s="39" t="s">
        <v>74</v>
      </c>
      <c r="F340" s="41">
        <v>2</v>
      </c>
      <c r="G340" s="41">
        <v>0</v>
      </c>
      <c r="H340" s="41">
        <f>ROUND(F340*AO340,2)</f>
        <v>0</v>
      </c>
      <c r="I340" s="41">
        <f>ROUND(F340*AP340,2)</f>
        <v>0</v>
      </c>
      <c r="J340" s="41">
        <f>ROUND(F340*G340,2)</f>
        <v>0</v>
      </c>
      <c r="K340" s="42" t="s">
        <v>489</v>
      </c>
      <c r="Z340" s="29">
        <f>ROUND(IF(AQ340="5",BJ340,0),2)</f>
        <v>0</v>
      </c>
      <c r="AB340" s="29">
        <f>ROUND(IF(AQ340="1",BH340,0),2)</f>
        <v>0</v>
      </c>
      <c r="AC340" s="29">
        <f>ROUND(IF(AQ340="1",BI340,0),2)</f>
        <v>0</v>
      </c>
      <c r="AD340" s="29">
        <f>ROUND(IF(AQ340="7",BH340,0),2)</f>
        <v>0</v>
      </c>
      <c r="AE340" s="29">
        <f>ROUND(IF(AQ340="7",BI340,0),2)</f>
        <v>0</v>
      </c>
      <c r="AF340" s="29">
        <f>ROUND(IF(AQ340="2",BH340,0),2)</f>
        <v>0</v>
      </c>
      <c r="AG340" s="29">
        <f>ROUND(IF(AQ340="2",BI340,0),2)</f>
        <v>0</v>
      </c>
      <c r="AH340" s="29">
        <f>ROUND(IF(AQ340="0",BJ340,0),2)</f>
        <v>0</v>
      </c>
      <c r="AI340" s="11" t="s">
        <v>55</v>
      </c>
      <c r="AJ340" s="41">
        <f>IF(AN340=0,J340,0)</f>
        <v>0</v>
      </c>
      <c r="AK340" s="41">
        <f>IF(AN340=12,J340,0)</f>
        <v>0</v>
      </c>
      <c r="AL340" s="41">
        <f>IF(AN340=21,J340,0)</f>
        <v>0</v>
      </c>
      <c r="AN340" s="29">
        <v>21</v>
      </c>
      <c r="AO340" s="29">
        <f>G340*1</f>
        <v>0</v>
      </c>
      <c r="AP340" s="29">
        <f>G340*(1-1)</f>
        <v>0</v>
      </c>
      <c r="AQ340" s="43" t="s">
        <v>111</v>
      </c>
      <c r="AV340" s="29">
        <f>ROUND(AW340+AX340,2)</f>
        <v>0</v>
      </c>
      <c r="AW340" s="29">
        <f>ROUND(F340*AO340,2)</f>
        <v>0</v>
      </c>
      <c r="AX340" s="29">
        <f>ROUND(F340*AP340,2)</f>
        <v>0</v>
      </c>
      <c r="AY340" s="31" t="s">
        <v>629</v>
      </c>
      <c r="AZ340" s="31" t="s">
        <v>604</v>
      </c>
      <c r="BA340" s="11" t="s">
        <v>63</v>
      </c>
      <c r="BC340" s="29">
        <f>AW340+AX340</f>
        <v>0</v>
      </c>
      <c r="BD340" s="29">
        <f>G340/(100-BE340)*100</f>
        <v>0</v>
      </c>
      <c r="BE340" s="29">
        <v>0</v>
      </c>
      <c r="BF340" s="29">
        <f>340</f>
        <v>340</v>
      </c>
      <c r="BH340" s="41">
        <f>F340*AO340</f>
        <v>0</v>
      </c>
      <c r="BI340" s="41">
        <f>F340*AP340</f>
        <v>0</v>
      </c>
      <c r="BJ340" s="41">
        <f>F340*G340</f>
        <v>0</v>
      </c>
      <c r="BK340" s="43" t="s">
        <v>137</v>
      </c>
      <c r="BL340" s="29">
        <v>766</v>
      </c>
      <c r="BW340" s="29">
        <v>21</v>
      </c>
      <c r="BX340" s="40" t="s">
        <v>640</v>
      </c>
    </row>
    <row r="341" spans="1:76" x14ac:dyDescent="0.25">
      <c r="A341" s="32"/>
      <c r="C341" s="33" t="s">
        <v>71</v>
      </c>
      <c r="D341" s="33" t="s">
        <v>632</v>
      </c>
      <c r="F341" s="34">
        <v>2</v>
      </c>
      <c r="K341" s="35"/>
    </row>
    <row r="342" spans="1:76" x14ac:dyDescent="0.25">
      <c r="A342" s="32"/>
      <c r="B342" s="36" t="s">
        <v>67</v>
      </c>
      <c r="C342" s="114" t="s">
        <v>637</v>
      </c>
      <c r="D342" s="115"/>
      <c r="E342" s="115"/>
      <c r="F342" s="115"/>
      <c r="G342" s="115"/>
      <c r="H342" s="115"/>
      <c r="I342" s="115"/>
      <c r="J342" s="115"/>
      <c r="K342" s="116"/>
      <c r="BX342" s="44" t="s">
        <v>637</v>
      </c>
    </row>
    <row r="343" spans="1:76" x14ac:dyDescent="0.25">
      <c r="A343" s="2" t="s">
        <v>384</v>
      </c>
      <c r="B343" s="3" t="s">
        <v>641</v>
      </c>
      <c r="C343" s="96" t="s">
        <v>642</v>
      </c>
      <c r="D343" s="91"/>
      <c r="E343" s="3" t="s">
        <v>74</v>
      </c>
      <c r="F343" s="29">
        <v>0.9</v>
      </c>
      <c r="G343" s="29">
        <v>0</v>
      </c>
      <c r="H343" s="29">
        <f>ROUND(F343*AO343,2)</f>
        <v>0</v>
      </c>
      <c r="I343" s="29">
        <f>ROUND(F343*AP343,2)</f>
        <v>0</v>
      </c>
      <c r="J343" s="29">
        <f>ROUND(F343*G343,2)</f>
        <v>0</v>
      </c>
      <c r="K343" s="30" t="s">
        <v>60</v>
      </c>
      <c r="Z343" s="29">
        <f>ROUND(IF(AQ343="5",BJ343,0),2)</f>
        <v>0</v>
      </c>
      <c r="AB343" s="29">
        <f>ROUND(IF(AQ343="1",BH343,0),2)</f>
        <v>0</v>
      </c>
      <c r="AC343" s="29">
        <f>ROUND(IF(AQ343="1",BI343,0),2)</f>
        <v>0</v>
      </c>
      <c r="AD343" s="29">
        <f>ROUND(IF(AQ343="7",BH343,0),2)</f>
        <v>0</v>
      </c>
      <c r="AE343" s="29">
        <f>ROUND(IF(AQ343="7",BI343,0),2)</f>
        <v>0</v>
      </c>
      <c r="AF343" s="29">
        <f>ROUND(IF(AQ343="2",BH343,0),2)</f>
        <v>0</v>
      </c>
      <c r="AG343" s="29">
        <f>ROUND(IF(AQ343="2",BI343,0),2)</f>
        <v>0</v>
      </c>
      <c r="AH343" s="29">
        <f>ROUND(IF(AQ343="0",BJ343,0),2)</f>
        <v>0</v>
      </c>
      <c r="AI343" s="11" t="s">
        <v>55</v>
      </c>
      <c r="AJ343" s="29">
        <f>IF(AN343=0,J343,0)</f>
        <v>0</v>
      </c>
      <c r="AK343" s="29">
        <f>IF(AN343=12,J343,0)</f>
        <v>0</v>
      </c>
      <c r="AL343" s="29">
        <f>IF(AN343=21,J343,0)</f>
        <v>0</v>
      </c>
      <c r="AN343" s="29">
        <v>21</v>
      </c>
      <c r="AO343" s="29">
        <f>G343*0.024189261</f>
        <v>0</v>
      </c>
      <c r="AP343" s="29">
        <f>G343*(1-0.024189261)</f>
        <v>0</v>
      </c>
      <c r="AQ343" s="31" t="s">
        <v>111</v>
      </c>
      <c r="AV343" s="29">
        <f>ROUND(AW343+AX343,2)</f>
        <v>0</v>
      </c>
      <c r="AW343" s="29">
        <f>ROUND(F343*AO343,2)</f>
        <v>0</v>
      </c>
      <c r="AX343" s="29">
        <f>ROUND(F343*AP343,2)</f>
        <v>0</v>
      </c>
      <c r="AY343" s="31" t="s">
        <v>629</v>
      </c>
      <c r="AZ343" s="31" t="s">
        <v>604</v>
      </c>
      <c r="BA343" s="11" t="s">
        <v>63</v>
      </c>
      <c r="BC343" s="29">
        <f>AW343+AX343</f>
        <v>0</v>
      </c>
      <c r="BD343" s="29">
        <f>G343/(100-BE343)*100</f>
        <v>0</v>
      </c>
      <c r="BE343" s="29">
        <v>0</v>
      </c>
      <c r="BF343" s="29">
        <f>343</f>
        <v>343</v>
      </c>
      <c r="BH343" s="29">
        <f>F343*AO343</f>
        <v>0</v>
      </c>
      <c r="BI343" s="29">
        <f>F343*AP343</f>
        <v>0</v>
      </c>
      <c r="BJ343" s="29">
        <f>F343*G343</f>
        <v>0</v>
      </c>
      <c r="BK343" s="31" t="s">
        <v>64</v>
      </c>
      <c r="BL343" s="29">
        <v>766</v>
      </c>
      <c r="BW343" s="29">
        <v>21</v>
      </c>
      <c r="BX343" s="5" t="s">
        <v>642</v>
      </c>
    </row>
    <row r="344" spans="1:76" x14ac:dyDescent="0.25">
      <c r="A344" s="32"/>
      <c r="C344" s="33" t="s">
        <v>643</v>
      </c>
      <c r="D344" s="33" t="s">
        <v>644</v>
      </c>
      <c r="F344" s="34">
        <v>0.9</v>
      </c>
      <c r="K344" s="35"/>
    </row>
    <row r="345" spans="1:76" x14ac:dyDescent="0.25">
      <c r="A345" s="38" t="s">
        <v>645</v>
      </c>
      <c r="B345" s="39" t="s">
        <v>646</v>
      </c>
      <c r="C345" s="117" t="s">
        <v>647</v>
      </c>
      <c r="D345" s="118"/>
      <c r="E345" s="39" t="s">
        <v>74</v>
      </c>
      <c r="F345" s="41">
        <v>1</v>
      </c>
      <c r="G345" s="41">
        <v>0</v>
      </c>
      <c r="H345" s="41">
        <f>ROUND(F345*AO345,2)</f>
        <v>0</v>
      </c>
      <c r="I345" s="41">
        <f>ROUND(F345*AP345,2)</f>
        <v>0</v>
      </c>
      <c r="J345" s="41">
        <f>ROUND(F345*G345,2)</f>
        <v>0</v>
      </c>
      <c r="K345" s="42" t="s">
        <v>60</v>
      </c>
      <c r="Z345" s="29">
        <f>ROUND(IF(AQ345="5",BJ345,0),2)</f>
        <v>0</v>
      </c>
      <c r="AB345" s="29">
        <f>ROUND(IF(AQ345="1",BH345,0),2)</f>
        <v>0</v>
      </c>
      <c r="AC345" s="29">
        <f>ROUND(IF(AQ345="1",BI345,0),2)</f>
        <v>0</v>
      </c>
      <c r="AD345" s="29">
        <f>ROUND(IF(AQ345="7",BH345,0),2)</f>
        <v>0</v>
      </c>
      <c r="AE345" s="29">
        <f>ROUND(IF(AQ345="7",BI345,0),2)</f>
        <v>0</v>
      </c>
      <c r="AF345" s="29">
        <f>ROUND(IF(AQ345="2",BH345,0),2)</f>
        <v>0</v>
      </c>
      <c r="AG345" s="29">
        <f>ROUND(IF(AQ345="2",BI345,0),2)</f>
        <v>0</v>
      </c>
      <c r="AH345" s="29">
        <f>ROUND(IF(AQ345="0",BJ345,0),2)</f>
        <v>0</v>
      </c>
      <c r="AI345" s="11" t="s">
        <v>55</v>
      </c>
      <c r="AJ345" s="41">
        <f>IF(AN345=0,J345,0)</f>
        <v>0</v>
      </c>
      <c r="AK345" s="41">
        <f>IF(AN345=12,J345,0)</f>
        <v>0</v>
      </c>
      <c r="AL345" s="41">
        <f>IF(AN345=21,J345,0)</f>
        <v>0</v>
      </c>
      <c r="AN345" s="29">
        <v>21</v>
      </c>
      <c r="AO345" s="29">
        <f>G345*1</f>
        <v>0</v>
      </c>
      <c r="AP345" s="29">
        <f>G345*(1-1)</f>
        <v>0</v>
      </c>
      <c r="AQ345" s="43" t="s">
        <v>111</v>
      </c>
      <c r="AV345" s="29">
        <f>ROUND(AW345+AX345,2)</f>
        <v>0</v>
      </c>
      <c r="AW345" s="29">
        <f>ROUND(F345*AO345,2)</f>
        <v>0</v>
      </c>
      <c r="AX345" s="29">
        <f>ROUND(F345*AP345,2)</f>
        <v>0</v>
      </c>
      <c r="AY345" s="31" t="s">
        <v>629</v>
      </c>
      <c r="AZ345" s="31" t="s">
        <v>604</v>
      </c>
      <c r="BA345" s="11" t="s">
        <v>63</v>
      </c>
      <c r="BC345" s="29">
        <f>AW345+AX345</f>
        <v>0</v>
      </c>
      <c r="BD345" s="29">
        <f>G345/(100-BE345)*100</f>
        <v>0</v>
      </c>
      <c r="BE345" s="29">
        <v>0</v>
      </c>
      <c r="BF345" s="29">
        <f>345</f>
        <v>345</v>
      </c>
      <c r="BH345" s="41">
        <f>F345*AO345</f>
        <v>0</v>
      </c>
      <c r="BI345" s="41">
        <f>F345*AP345</f>
        <v>0</v>
      </c>
      <c r="BJ345" s="41">
        <f>F345*G345</f>
        <v>0</v>
      </c>
      <c r="BK345" s="43" t="s">
        <v>137</v>
      </c>
      <c r="BL345" s="29">
        <v>766</v>
      </c>
      <c r="BW345" s="29">
        <v>21</v>
      </c>
      <c r="BX345" s="40" t="s">
        <v>647</v>
      </c>
    </row>
    <row r="346" spans="1:76" x14ac:dyDescent="0.25">
      <c r="A346" s="32"/>
      <c r="C346" s="33" t="s">
        <v>56</v>
      </c>
      <c r="D346" s="33" t="s">
        <v>644</v>
      </c>
      <c r="F346" s="34">
        <v>1</v>
      </c>
      <c r="K346" s="35"/>
    </row>
    <row r="347" spans="1:76" x14ac:dyDescent="0.25">
      <c r="A347" s="2" t="s">
        <v>648</v>
      </c>
      <c r="B347" s="3" t="s">
        <v>649</v>
      </c>
      <c r="C347" s="96" t="s">
        <v>650</v>
      </c>
      <c r="D347" s="91"/>
      <c r="E347" s="3" t="s">
        <v>651</v>
      </c>
      <c r="F347" s="29">
        <v>1416.69</v>
      </c>
      <c r="G347" s="29">
        <v>0</v>
      </c>
      <c r="H347" s="29">
        <f>ROUND(F347*AO347,2)</f>
        <v>0</v>
      </c>
      <c r="I347" s="29">
        <f>ROUND(F347*AP347,2)</f>
        <v>0</v>
      </c>
      <c r="J347" s="29">
        <f>ROUND(F347*G347,2)</f>
        <v>0</v>
      </c>
      <c r="K347" s="30" t="s">
        <v>60</v>
      </c>
      <c r="Z347" s="29">
        <f>ROUND(IF(AQ347="5",BJ347,0),2)</f>
        <v>0</v>
      </c>
      <c r="AB347" s="29">
        <f>ROUND(IF(AQ347="1",BH347,0),2)</f>
        <v>0</v>
      </c>
      <c r="AC347" s="29">
        <f>ROUND(IF(AQ347="1",BI347,0),2)</f>
        <v>0</v>
      </c>
      <c r="AD347" s="29">
        <f>ROUND(IF(AQ347="7",BH347,0),2)</f>
        <v>0</v>
      </c>
      <c r="AE347" s="29">
        <f>ROUND(IF(AQ347="7",BI347,0),2)</f>
        <v>0</v>
      </c>
      <c r="AF347" s="29">
        <f>ROUND(IF(AQ347="2",BH347,0),2)</f>
        <v>0</v>
      </c>
      <c r="AG347" s="29">
        <f>ROUND(IF(AQ347="2",BI347,0),2)</f>
        <v>0</v>
      </c>
      <c r="AH347" s="29">
        <f>ROUND(IF(AQ347="0",BJ347,0),2)</f>
        <v>0</v>
      </c>
      <c r="AI347" s="11" t="s">
        <v>55</v>
      </c>
      <c r="AJ347" s="29">
        <f>IF(AN347=0,J347,0)</f>
        <v>0</v>
      </c>
      <c r="AK347" s="29">
        <f>IF(AN347=12,J347,0)</f>
        <v>0</v>
      </c>
      <c r="AL347" s="29">
        <f>IF(AN347=21,J347,0)</f>
        <v>0</v>
      </c>
      <c r="AN347" s="29">
        <v>21</v>
      </c>
      <c r="AO347" s="29">
        <f>G347*0</f>
        <v>0</v>
      </c>
      <c r="AP347" s="29">
        <f>G347*(1-0)</f>
        <v>0</v>
      </c>
      <c r="AQ347" s="31" t="s">
        <v>95</v>
      </c>
      <c r="AV347" s="29">
        <f>ROUND(AW347+AX347,2)</f>
        <v>0</v>
      </c>
      <c r="AW347" s="29">
        <f>ROUND(F347*AO347,2)</f>
        <v>0</v>
      </c>
      <c r="AX347" s="29">
        <f>ROUND(F347*AP347,2)</f>
        <v>0</v>
      </c>
      <c r="AY347" s="31" t="s">
        <v>629</v>
      </c>
      <c r="AZ347" s="31" t="s">
        <v>604</v>
      </c>
      <c r="BA347" s="11" t="s">
        <v>63</v>
      </c>
      <c r="BC347" s="29">
        <f>AW347+AX347</f>
        <v>0</v>
      </c>
      <c r="BD347" s="29">
        <f>G347/(100-BE347)*100</f>
        <v>0</v>
      </c>
      <c r="BE347" s="29">
        <v>0</v>
      </c>
      <c r="BF347" s="29">
        <f>347</f>
        <v>347</v>
      </c>
      <c r="BH347" s="29">
        <f>F347*AO347</f>
        <v>0</v>
      </c>
      <c r="BI347" s="29">
        <f>F347*AP347</f>
        <v>0</v>
      </c>
      <c r="BJ347" s="29">
        <f>F347*G347</f>
        <v>0</v>
      </c>
      <c r="BK347" s="31" t="s">
        <v>64</v>
      </c>
      <c r="BL347" s="29">
        <v>766</v>
      </c>
      <c r="BW347" s="29">
        <v>21</v>
      </c>
      <c r="BX347" s="5" t="s">
        <v>650</v>
      </c>
    </row>
    <row r="348" spans="1:76" x14ac:dyDescent="0.25">
      <c r="A348" s="32"/>
      <c r="C348" s="33" t="s">
        <v>652</v>
      </c>
      <c r="D348" s="33" t="s">
        <v>51</v>
      </c>
      <c r="F348" s="34">
        <v>1416.69</v>
      </c>
      <c r="K348" s="35"/>
    </row>
    <row r="349" spans="1:76" x14ac:dyDescent="0.25">
      <c r="A349" s="25" t="s">
        <v>51</v>
      </c>
      <c r="B349" s="26" t="s">
        <v>653</v>
      </c>
      <c r="C349" s="112" t="s">
        <v>654</v>
      </c>
      <c r="D349" s="113"/>
      <c r="E349" s="27" t="s">
        <v>4</v>
      </c>
      <c r="F349" s="27" t="s">
        <v>4</v>
      </c>
      <c r="G349" s="27" t="s">
        <v>4</v>
      </c>
      <c r="H349" s="1">
        <f>ROUND(SUM(H350:H355),2)</f>
        <v>0</v>
      </c>
      <c r="I349" s="1">
        <f>ROUND(SUM(I350:I355),2)</f>
        <v>0</v>
      </c>
      <c r="J349" s="1">
        <f>ROUND(SUM(J350:J355),2)</f>
        <v>0</v>
      </c>
      <c r="K349" s="28" t="s">
        <v>51</v>
      </c>
      <c r="AI349" s="11" t="s">
        <v>55</v>
      </c>
      <c r="AS349" s="1">
        <f>SUM(AJ350:AJ355)</f>
        <v>0</v>
      </c>
      <c r="AT349" s="1">
        <f>SUM(AK350:AK355)</f>
        <v>0</v>
      </c>
      <c r="AU349" s="1">
        <f>SUM(AL350:AL355)</f>
        <v>0</v>
      </c>
    </row>
    <row r="350" spans="1:76" x14ac:dyDescent="0.25">
      <c r="A350" s="2" t="s">
        <v>655</v>
      </c>
      <c r="B350" s="3" t="s">
        <v>656</v>
      </c>
      <c r="C350" s="96" t="s">
        <v>657</v>
      </c>
      <c r="D350" s="91"/>
      <c r="E350" s="3" t="s">
        <v>166</v>
      </c>
      <c r="F350" s="29">
        <v>25</v>
      </c>
      <c r="G350" s="29">
        <v>0</v>
      </c>
      <c r="H350" s="29">
        <f>ROUND(F350*AO350,2)</f>
        <v>0</v>
      </c>
      <c r="I350" s="29">
        <f>ROUND(F350*AP350,2)</f>
        <v>0</v>
      </c>
      <c r="J350" s="29">
        <f>ROUND(F350*G350,2)</f>
        <v>0</v>
      </c>
      <c r="K350" s="30" t="s">
        <v>60</v>
      </c>
      <c r="Z350" s="29">
        <f>ROUND(IF(AQ350="5",BJ350,0),2)</f>
        <v>0</v>
      </c>
      <c r="AB350" s="29">
        <f>ROUND(IF(AQ350="1",BH350,0),2)</f>
        <v>0</v>
      </c>
      <c r="AC350" s="29">
        <f>ROUND(IF(AQ350="1",BI350,0),2)</f>
        <v>0</v>
      </c>
      <c r="AD350" s="29">
        <f>ROUND(IF(AQ350="7",BH350,0),2)</f>
        <v>0</v>
      </c>
      <c r="AE350" s="29">
        <f>ROUND(IF(AQ350="7",BI350,0),2)</f>
        <v>0</v>
      </c>
      <c r="AF350" s="29">
        <f>ROUND(IF(AQ350="2",BH350,0),2)</f>
        <v>0</v>
      </c>
      <c r="AG350" s="29">
        <f>ROUND(IF(AQ350="2",BI350,0),2)</f>
        <v>0</v>
      </c>
      <c r="AH350" s="29">
        <f>ROUND(IF(AQ350="0",BJ350,0),2)</f>
        <v>0</v>
      </c>
      <c r="AI350" s="11" t="s">
        <v>55</v>
      </c>
      <c r="AJ350" s="29">
        <f>IF(AN350=0,J350,0)</f>
        <v>0</v>
      </c>
      <c r="AK350" s="29">
        <f>IF(AN350=12,J350,0)</f>
        <v>0</v>
      </c>
      <c r="AL350" s="29">
        <f>IF(AN350=21,J350,0)</f>
        <v>0</v>
      </c>
      <c r="AN350" s="29">
        <v>21</v>
      </c>
      <c r="AO350" s="29">
        <f>G350*0.128413284</f>
        <v>0</v>
      </c>
      <c r="AP350" s="29">
        <f>G350*(1-0.128413284)</f>
        <v>0</v>
      </c>
      <c r="AQ350" s="31" t="s">
        <v>111</v>
      </c>
      <c r="AV350" s="29">
        <f>ROUND(AW350+AX350,2)</f>
        <v>0</v>
      </c>
      <c r="AW350" s="29">
        <f>ROUND(F350*AO350,2)</f>
        <v>0</v>
      </c>
      <c r="AX350" s="29">
        <f>ROUND(F350*AP350,2)</f>
        <v>0</v>
      </c>
      <c r="AY350" s="31" t="s">
        <v>658</v>
      </c>
      <c r="AZ350" s="31" t="s">
        <v>604</v>
      </c>
      <c r="BA350" s="11" t="s">
        <v>63</v>
      </c>
      <c r="BC350" s="29">
        <f>AW350+AX350</f>
        <v>0</v>
      </c>
      <c r="BD350" s="29">
        <f>G350/(100-BE350)*100</f>
        <v>0</v>
      </c>
      <c r="BE350" s="29">
        <v>0</v>
      </c>
      <c r="BF350" s="29">
        <f>350</f>
        <v>350</v>
      </c>
      <c r="BH350" s="29">
        <f>F350*AO350</f>
        <v>0</v>
      </c>
      <c r="BI350" s="29">
        <f>F350*AP350</f>
        <v>0</v>
      </c>
      <c r="BJ350" s="29">
        <f>F350*G350</f>
        <v>0</v>
      </c>
      <c r="BK350" s="31" t="s">
        <v>64</v>
      </c>
      <c r="BL350" s="29">
        <v>767</v>
      </c>
      <c r="BW350" s="29">
        <v>21</v>
      </c>
      <c r="BX350" s="5" t="s">
        <v>657</v>
      </c>
    </row>
    <row r="351" spans="1:76" x14ac:dyDescent="0.25">
      <c r="A351" s="32"/>
      <c r="C351" s="33" t="s">
        <v>259</v>
      </c>
      <c r="D351" s="33" t="s">
        <v>659</v>
      </c>
      <c r="F351" s="34">
        <v>25</v>
      </c>
      <c r="K351" s="35"/>
    </row>
    <row r="352" spans="1:76" x14ac:dyDescent="0.25">
      <c r="A352" s="2" t="s">
        <v>392</v>
      </c>
      <c r="B352" s="3" t="s">
        <v>660</v>
      </c>
      <c r="C352" s="96" t="s">
        <v>661</v>
      </c>
      <c r="D352" s="91"/>
      <c r="E352" s="3" t="s">
        <v>166</v>
      </c>
      <c r="F352" s="29">
        <v>51.45</v>
      </c>
      <c r="G352" s="29">
        <v>0</v>
      </c>
      <c r="H352" s="29">
        <f>ROUND(F352*AO352,2)</f>
        <v>0</v>
      </c>
      <c r="I352" s="29">
        <f>ROUND(F352*AP352,2)</f>
        <v>0</v>
      </c>
      <c r="J352" s="29">
        <f>ROUND(F352*G352,2)</f>
        <v>0</v>
      </c>
      <c r="K352" s="30" t="s">
        <v>60</v>
      </c>
      <c r="Z352" s="29">
        <f>ROUND(IF(AQ352="5",BJ352,0),2)</f>
        <v>0</v>
      </c>
      <c r="AB352" s="29">
        <f>ROUND(IF(AQ352="1",BH352,0),2)</f>
        <v>0</v>
      </c>
      <c r="AC352" s="29">
        <f>ROUND(IF(AQ352="1",BI352,0),2)</f>
        <v>0</v>
      </c>
      <c r="AD352" s="29">
        <f>ROUND(IF(AQ352="7",BH352,0),2)</f>
        <v>0</v>
      </c>
      <c r="AE352" s="29">
        <f>ROUND(IF(AQ352="7",BI352,0),2)</f>
        <v>0</v>
      </c>
      <c r="AF352" s="29">
        <f>ROUND(IF(AQ352="2",BH352,0),2)</f>
        <v>0</v>
      </c>
      <c r="AG352" s="29">
        <f>ROUND(IF(AQ352="2",BI352,0),2)</f>
        <v>0</v>
      </c>
      <c r="AH352" s="29">
        <f>ROUND(IF(AQ352="0",BJ352,0),2)</f>
        <v>0</v>
      </c>
      <c r="AI352" s="11" t="s">
        <v>55</v>
      </c>
      <c r="AJ352" s="29">
        <f>IF(AN352=0,J352,0)</f>
        <v>0</v>
      </c>
      <c r="AK352" s="29">
        <f>IF(AN352=12,J352,0)</f>
        <v>0</v>
      </c>
      <c r="AL352" s="29">
        <f>IF(AN352=21,J352,0)</f>
        <v>0</v>
      </c>
      <c r="AN352" s="29">
        <v>21</v>
      </c>
      <c r="AO352" s="29">
        <f>G352*0.38812474</f>
        <v>0</v>
      </c>
      <c r="AP352" s="29">
        <f>G352*(1-0.38812474)</f>
        <v>0</v>
      </c>
      <c r="AQ352" s="31" t="s">
        <v>111</v>
      </c>
      <c r="AV352" s="29">
        <f>ROUND(AW352+AX352,2)</f>
        <v>0</v>
      </c>
      <c r="AW352" s="29">
        <f>ROUND(F352*AO352,2)</f>
        <v>0</v>
      </c>
      <c r="AX352" s="29">
        <f>ROUND(F352*AP352,2)</f>
        <v>0</v>
      </c>
      <c r="AY352" s="31" t="s">
        <v>658</v>
      </c>
      <c r="AZ352" s="31" t="s">
        <v>604</v>
      </c>
      <c r="BA352" s="11" t="s">
        <v>63</v>
      </c>
      <c r="BC352" s="29">
        <f>AW352+AX352</f>
        <v>0</v>
      </c>
      <c r="BD352" s="29">
        <f>G352/(100-BE352)*100</f>
        <v>0</v>
      </c>
      <c r="BE352" s="29">
        <v>0</v>
      </c>
      <c r="BF352" s="29">
        <f>352</f>
        <v>352</v>
      </c>
      <c r="BH352" s="29">
        <f>F352*AO352</f>
        <v>0</v>
      </c>
      <c r="BI352" s="29">
        <f>F352*AP352</f>
        <v>0</v>
      </c>
      <c r="BJ352" s="29">
        <f>F352*G352</f>
        <v>0</v>
      </c>
      <c r="BK352" s="31" t="s">
        <v>64</v>
      </c>
      <c r="BL352" s="29">
        <v>767</v>
      </c>
      <c r="BW352" s="29">
        <v>21</v>
      </c>
      <c r="BX352" s="5" t="s">
        <v>661</v>
      </c>
    </row>
    <row r="353" spans="1:76" ht="13.5" customHeight="1" x14ac:dyDescent="0.25">
      <c r="A353" s="32"/>
      <c r="B353" s="36" t="s">
        <v>77</v>
      </c>
      <c r="C353" s="114" t="s">
        <v>662</v>
      </c>
      <c r="D353" s="115"/>
      <c r="E353" s="115"/>
      <c r="F353" s="115"/>
      <c r="G353" s="115"/>
      <c r="H353" s="115"/>
      <c r="I353" s="115"/>
      <c r="J353" s="115"/>
      <c r="K353" s="116"/>
    </row>
    <row r="354" spans="1:76" x14ac:dyDescent="0.25">
      <c r="A354" s="32"/>
      <c r="C354" s="33" t="s">
        <v>663</v>
      </c>
      <c r="D354" s="33" t="s">
        <v>664</v>
      </c>
      <c r="F354" s="34">
        <v>51.45</v>
      </c>
      <c r="K354" s="35"/>
    </row>
    <row r="355" spans="1:76" x14ac:dyDescent="0.25">
      <c r="A355" s="2" t="s">
        <v>429</v>
      </c>
      <c r="B355" s="3" t="s">
        <v>665</v>
      </c>
      <c r="C355" s="96" t="s">
        <v>666</v>
      </c>
      <c r="D355" s="91"/>
      <c r="E355" s="3" t="s">
        <v>651</v>
      </c>
      <c r="F355" s="29">
        <v>71.804400000000001</v>
      </c>
      <c r="G355" s="29">
        <v>0</v>
      </c>
      <c r="H355" s="29">
        <f>ROUND(F355*AO355,2)</f>
        <v>0</v>
      </c>
      <c r="I355" s="29">
        <f>ROUND(F355*AP355,2)</f>
        <v>0</v>
      </c>
      <c r="J355" s="29">
        <f>ROUND(F355*G355,2)</f>
        <v>0</v>
      </c>
      <c r="K355" s="30" t="s">
        <v>60</v>
      </c>
      <c r="Z355" s="29">
        <f>ROUND(IF(AQ355="5",BJ355,0),2)</f>
        <v>0</v>
      </c>
      <c r="AB355" s="29">
        <f>ROUND(IF(AQ355="1",BH355,0),2)</f>
        <v>0</v>
      </c>
      <c r="AC355" s="29">
        <f>ROUND(IF(AQ355="1",BI355,0),2)</f>
        <v>0</v>
      </c>
      <c r="AD355" s="29">
        <f>ROUND(IF(AQ355="7",BH355,0),2)</f>
        <v>0</v>
      </c>
      <c r="AE355" s="29">
        <f>ROUND(IF(AQ355="7",BI355,0),2)</f>
        <v>0</v>
      </c>
      <c r="AF355" s="29">
        <f>ROUND(IF(AQ355="2",BH355,0),2)</f>
        <v>0</v>
      </c>
      <c r="AG355" s="29">
        <f>ROUND(IF(AQ355="2",BI355,0),2)</f>
        <v>0</v>
      </c>
      <c r="AH355" s="29">
        <f>ROUND(IF(AQ355="0",BJ355,0),2)</f>
        <v>0</v>
      </c>
      <c r="AI355" s="11" t="s">
        <v>55</v>
      </c>
      <c r="AJ355" s="29">
        <f>IF(AN355=0,J355,0)</f>
        <v>0</v>
      </c>
      <c r="AK355" s="29">
        <f>IF(AN355=12,J355,0)</f>
        <v>0</v>
      </c>
      <c r="AL355" s="29">
        <f>IF(AN355=21,J355,0)</f>
        <v>0</v>
      </c>
      <c r="AN355" s="29">
        <v>21</v>
      </c>
      <c r="AO355" s="29">
        <f>G355*0</f>
        <v>0</v>
      </c>
      <c r="AP355" s="29">
        <f>G355*(1-0)</f>
        <v>0</v>
      </c>
      <c r="AQ355" s="31" t="s">
        <v>95</v>
      </c>
      <c r="AV355" s="29">
        <f>ROUND(AW355+AX355,2)</f>
        <v>0</v>
      </c>
      <c r="AW355" s="29">
        <f>ROUND(F355*AO355,2)</f>
        <v>0</v>
      </c>
      <c r="AX355" s="29">
        <f>ROUND(F355*AP355,2)</f>
        <v>0</v>
      </c>
      <c r="AY355" s="31" t="s">
        <v>658</v>
      </c>
      <c r="AZ355" s="31" t="s">
        <v>604</v>
      </c>
      <c r="BA355" s="11" t="s">
        <v>63</v>
      </c>
      <c r="BC355" s="29">
        <f>AW355+AX355</f>
        <v>0</v>
      </c>
      <c r="BD355" s="29">
        <f>G355/(100-BE355)*100</f>
        <v>0</v>
      </c>
      <c r="BE355" s="29">
        <v>0</v>
      </c>
      <c r="BF355" s="29">
        <f>355</f>
        <v>355</v>
      </c>
      <c r="BH355" s="29">
        <f>F355*AO355</f>
        <v>0</v>
      </c>
      <c r="BI355" s="29">
        <f>F355*AP355</f>
        <v>0</v>
      </c>
      <c r="BJ355" s="29">
        <f>F355*G355</f>
        <v>0</v>
      </c>
      <c r="BK355" s="31" t="s">
        <v>64</v>
      </c>
      <c r="BL355" s="29">
        <v>767</v>
      </c>
      <c r="BW355" s="29">
        <v>21</v>
      </c>
      <c r="BX355" s="5" t="s">
        <v>666</v>
      </c>
    </row>
    <row r="356" spans="1:76" x14ac:dyDescent="0.25">
      <c r="A356" s="32"/>
      <c r="C356" s="33" t="s">
        <v>667</v>
      </c>
      <c r="D356" s="33" t="s">
        <v>51</v>
      </c>
      <c r="F356" s="34">
        <v>71.804400000000001</v>
      </c>
      <c r="K356" s="35"/>
    </row>
    <row r="357" spans="1:76" x14ac:dyDescent="0.25">
      <c r="A357" s="25" t="s">
        <v>51</v>
      </c>
      <c r="B357" s="26" t="s">
        <v>668</v>
      </c>
      <c r="C357" s="112" t="s">
        <v>669</v>
      </c>
      <c r="D357" s="113"/>
      <c r="E357" s="27" t="s">
        <v>4</v>
      </c>
      <c r="F357" s="27" t="s">
        <v>4</v>
      </c>
      <c r="G357" s="27" t="s">
        <v>4</v>
      </c>
      <c r="H357" s="1">
        <f>ROUND(SUM(H358:H367),2)</f>
        <v>0</v>
      </c>
      <c r="I357" s="1">
        <f>ROUND(SUM(I358:I367),2)</f>
        <v>0</v>
      </c>
      <c r="J357" s="1">
        <f>ROUND(SUM(J358:J367),2)</f>
        <v>0</v>
      </c>
      <c r="K357" s="28" t="s">
        <v>51</v>
      </c>
      <c r="AI357" s="11" t="s">
        <v>55</v>
      </c>
      <c r="AS357" s="1">
        <f>SUM(AJ358:AJ367)</f>
        <v>0</v>
      </c>
      <c r="AT357" s="1">
        <f>SUM(AK358:AK367)</f>
        <v>0</v>
      </c>
      <c r="AU357" s="1">
        <f>SUM(AL358:AL367)</f>
        <v>0</v>
      </c>
    </row>
    <row r="358" spans="1:76" x14ac:dyDescent="0.25">
      <c r="A358" s="2" t="s">
        <v>436</v>
      </c>
      <c r="B358" s="3" t="s">
        <v>670</v>
      </c>
      <c r="C358" s="96" t="s">
        <v>671</v>
      </c>
      <c r="D358" s="91"/>
      <c r="E358" s="3" t="s">
        <v>98</v>
      </c>
      <c r="F358" s="29">
        <v>12.98</v>
      </c>
      <c r="G358" s="29">
        <v>0</v>
      </c>
      <c r="H358" s="29">
        <f>ROUND(F358*AO358,2)</f>
        <v>0</v>
      </c>
      <c r="I358" s="29">
        <f>ROUND(F358*AP358,2)</f>
        <v>0</v>
      </c>
      <c r="J358" s="29">
        <f>ROUND(F358*G358,2)</f>
        <v>0</v>
      </c>
      <c r="K358" s="30" t="s">
        <v>60</v>
      </c>
      <c r="Z358" s="29">
        <f>ROUND(IF(AQ358="5",BJ358,0),2)</f>
        <v>0</v>
      </c>
      <c r="AB358" s="29">
        <f>ROUND(IF(AQ358="1",BH358,0),2)</f>
        <v>0</v>
      </c>
      <c r="AC358" s="29">
        <f>ROUND(IF(AQ358="1",BI358,0),2)</f>
        <v>0</v>
      </c>
      <c r="AD358" s="29">
        <f>ROUND(IF(AQ358="7",BH358,0),2)</f>
        <v>0</v>
      </c>
      <c r="AE358" s="29">
        <f>ROUND(IF(AQ358="7",BI358,0),2)</f>
        <v>0</v>
      </c>
      <c r="AF358" s="29">
        <f>ROUND(IF(AQ358="2",BH358,0),2)</f>
        <v>0</v>
      </c>
      <c r="AG358" s="29">
        <f>ROUND(IF(AQ358="2",BI358,0),2)</f>
        <v>0</v>
      </c>
      <c r="AH358" s="29">
        <f>ROUND(IF(AQ358="0",BJ358,0),2)</f>
        <v>0</v>
      </c>
      <c r="AI358" s="11" t="s">
        <v>55</v>
      </c>
      <c r="AJ358" s="29">
        <f>IF(AN358=0,J358,0)</f>
        <v>0</v>
      </c>
      <c r="AK358" s="29">
        <f>IF(AN358=12,J358,0)</f>
        <v>0</v>
      </c>
      <c r="AL358" s="29">
        <f>IF(AN358=21,J358,0)</f>
        <v>0</v>
      </c>
      <c r="AN358" s="29">
        <v>21</v>
      </c>
      <c r="AO358" s="29">
        <f>G358*0</f>
        <v>0</v>
      </c>
      <c r="AP358" s="29">
        <f>G358*(1-0)</f>
        <v>0</v>
      </c>
      <c r="AQ358" s="31" t="s">
        <v>111</v>
      </c>
      <c r="AV358" s="29">
        <f>ROUND(AW358+AX358,2)</f>
        <v>0</v>
      </c>
      <c r="AW358" s="29">
        <f>ROUND(F358*AO358,2)</f>
        <v>0</v>
      </c>
      <c r="AX358" s="29">
        <f>ROUND(F358*AP358,2)</f>
        <v>0</v>
      </c>
      <c r="AY358" s="31" t="s">
        <v>672</v>
      </c>
      <c r="AZ358" s="31" t="s">
        <v>673</v>
      </c>
      <c r="BA358" s="11" t="s">
        <v>63</v>
      </c>
      <c r="BC358" s="29">
        <f>AW358+AX358</f>
        <v>0</v>
      </c>
      <c r="BD358" s="29">
        <f>G358/(100-BE358)*100</f>
        <v>0</v>
      </c>
      <c r="BE358" s="29">
        <v>0</v>
      </c>
      <c r="BF358" s="29">
        <f>358</f>
        <v>358</v>
      </c>
      <c r="BH358" s="29">
        <f>F358*AO358</f>
        <v>0</v>
      </c>
      <c r="BI358" s="29">
        <f>F358*AP358</f>
        <v>0</v>
      </c>
      <c r="BJ358" s="29">
        <f>F358*G358</f>
        <v>0</v>
      </c>
      <c r="BK358" s="31" t="s">
        <v>64</v>
      </c>
      <c r="BL358" s="29">
        <v>771</v>
      </c>
      <c r="BW358" s="29">
        <v>21</v>
      </c>
      <c r="BX358" s="5" t="s">
        <v>671</v>
      </c>
    </row>
    <row r="359" spans="1:76" x14ac:dyDescent="0.25">
      <c r="A359" s="32"/>
      <c r="C359" s="33" t="s">
        <v>674</v>
      </c>
      <c r="D359" s="33" t="s">
        <v>675</v>
      </c>
      <c r="F359" s="34">
        <v>12.98</v>
      </c>
      <c r="K359" s="35"/>
    </row>
    <row r="360" spans="1:76" x14ac:dyDescent="0.25">
      <c r="A360" s="2" t="s">
        <v>492</v>
      </c>
      <c r="B360" s="3" t="s">
        <v>676</v>
      </c>
      <c r="C360" s="96" t="s">
        <v>677</v>
      </c>
      <c r="D360" s="91"/>
      <c r="E360" s="3" t="s">
        <v>98</v>
      </c>
      <c r="F360" s="29">
        <v>12.98</v>
      </c>
      <c r="G360" s="29">
        <v>0</v>
      </c>
      <c r="H360" s="29">
        <f>ROUND(F360*AO360,2)</f>
        <v>0</v>
      </c>
      <c r="I360" s="29">
        <f>ROUND(F360*AP360,2)</f>
        <v>0</v>
      </c>
      <c r="J360" s="29">
        <f>ROUND(F360*G360,2)</f>
        <v>0</v>
      </c>
      <c r="K360" s="30" t="s">
        <v>60</v>
      </c>
      <c r="Z360" s="29">
        <f>ROUND(IF(AQ360="5",BJ360,0),2)</f>
        <v>0</v>
      </c>
      <c r="AB360" s="29">
        <f>ROUND(IF(AQ360="1",BH360,0),2)</f>
        <v>0</v>
      </c>
      <c r="AC360" s="29">
        <f>ROUND(IF(AQ360="1",BI360,0),2)</f>
        <v>0</v>
      </c>
      <c r="AD360" s="29">
        <f>ROUND(IF(AQ360="7",BH360,0),2)</f>
        <v>0</v>
      </c>
      <c r="AE360" s="29">
        <f>ROUND(IF(AQ360="7",BI360,0),2)</f>
        <v>0</v>
      </c>
      <c r="AF360" s="29">
        <f>ROUND(IF(AQ360="2",BH360,0),2)</f>
        <v>0</v>
      </c>
      <c r="AG360" s="29">
        <f>ROUND(IF(AQ360="2",BI360,0),2)</f>
        <v>0</v>
      </c>
      <c r="AH360" s="29">
        <f>ROUND(IF(AQ360="0",BJ360,0),2)</f>
        <v>0</v>
      </c>
      <c r="AI360" s="11" t="s">
        <v>55</v>
      </c>
      <c r="AJ360" s="29">
        <f>IF(AN360=0,J360,0)</f>
        <v>0</v>
      </c>
      <c r="AK360" s="29">
        <f>IF(AN360=12,J360,0)</f>
        <v>0</v>
      </c>
      <c r="AL360" s="29">
        <f>IF(AN360=21,J360,0)</f>
        <v>0</v>
      </c>
      <c r="AN360" s="29">
        <v>21</v>
      </c>
      <c r="AO360" s="29">
        <f>G360*0</f>
        <v>0</v>
      </c>
      <c r="AP360" s="29">
        <f>G360*(1-0)</f>
        <v>0</v>
      </c>
      <c r="AQ360" s="31" t="s">
        <v>111</v>
      </c>
      <c r="AV360" s="29">
        <f>ROUND(AW360+AX360,2)</f>
        <v>0</v>
      </c>
      <c r="AW360" s="29">
        <f>ROUND(F360*AO360,2)</f>
        <v>0</v>
      </c>
      <c r="AX360" s="29">
        <f>ROUND(F360*AP360,2)</f>
        <v>0</v>
      </c>
      <c r="AY360" s="31" t="s">
        <v>672</v>
      </c>
      <c r="AZ360" s="31" t="s">
        <v>673</v>
      </c>
      <c r="BA360" s="11" t="s">
        <v>63</v>
      </c>
      <c r="BC360" s="29">
        <f>AW360+AX360</f>
        <v>0</v>
      </c>
      <c r="BD360" s="29">
        <f>G360/(100-BE360)*100</f>
        <v>0</v>
      </c>
      <c r="BE360" s="29">
        <v>0</v>
      </c>
      <c r="BF360" s="29">
        <f>360</f>
        <v>360</v>
      </c>
      <c r="BH360" s="29">
        <f>F360*AO360</f>
        <v>0</v>
      </c>
      <c r="BI360" s="29">
        <f>F360*AP360</f>
        <v>0</v>
      </c>
      <c r="BJ360" s="29">
        <f>F360*G360</f>
        <v>0</v>
      </c>
      <c r="BK360" s="31" t="s">
        <v>64</v>
      </c>
      <c r="BL360" s="29">
        <v>771</v>
      </c>
      <c r="BW360" s="29">
        <v>21</v>
      </c>
      <c r="BX360" s="5" t="s">
        <v>677</v>
      </c>
    </row>
    <row r="361" spans="1:76" x14ac:dyDescent="0.25">
      <c r="A361" s="32"/>
      <c r="C361" s="33" t="s">
        <v>674</v>
      </c>
      <c r="D361" s="33" t="s">
        <v>675</v>
      </c>
      <c r="F361" s="34">
        <v>12.98</v>
      </c>
      <c r="K361" s="35"/>
    </row>
    <row r="362" spans="1:76" x14ac:dyDescent="0.25">
      <c r="A362" s="32"/>
      <c r="B362" s="36" t="s">
        <v>67</v>
      </c>
      <c r="C362" s="114" t="s">
        <v>678</v>
      </c>
      <c r="D362" s="115"/>
      <c r="E362" s="115"/>
      <c r="F362" s="115"/>
      <c r="G362" s="115"/>
      <c r="H362" s="115"/>
      <c r="I362" s="115"/>
      <c r="J362" s="115"/>
      <c r="K362" s="116"/>
      <c r="BX362" s="37" t="s">
        <v>678</v>
      </c>
    </row>
    <row r="363" spans="1:76" x14ac:dyDescent="0.25">
      <c r="A363" s="38" t="s">
        <v>679</v>
      </c>
      <c r="B363" s="39" t="s">
        <v>680</v>
      </c>
      <c r="C363" s="117" t="s">
        <v>681</v>
      </c>
      <c r="D363" s="118"/>
      <c r="E363" s="39" t="s">
        <v>98</v>
      </c>
      <c r="F363" s="41">
        <v>14.927</v>
      </c>
      <c r="G363" s="41">
        <v>0</v>
      </c>
      <c r="H363" s="41">
        <f>ROUND(F363*AO363,2)</f>
        <v>0</v>
      </c>
      <c r="I363" s="41">
        <f>ROUND(F363*AP363,2)</f>
        <v>0</v>
      </c>
      <c r="J363" s="41">
        <f>ROUND(F363*G363,2)</f>
        <v>0</v>
      </c>
      <c r="K363" s="42" t="s">
        <v>60</v>
      </c>
      <c r="Z363" s="29">
        <f>ROUND(IF(AQ363="5",BJ363,0),2)</f>
        <v>0</v>
      </c>
      <c r="AB363" s="29">
        <f>ROUND(IF(AQ363="1",BH363,0),2)</f>
        <v>0</v>
      </c>
      <c r="AC363" s="29">
        <f>ROUND(IF(AQ363="1",BI363,0),2)</f>
        <v>0</v>
      </c>
      <c r="AD363" s="29">
        <f>ROUND(IF(AQ363="7",BH363,0),2)</f>
        <v>0</v>
      </c>
      <c r="AE363" s="29">
        <f>ROUND(IF(AQ363="7",BI363,0),2)</f>
        <v>0</v>
      </c>
      <c r="AF363" s="29">
        <f>ROUND(IF(AQ363="2",BH363,0),2)</f>
        <v>0</v>
      </c>
      <c r="AG363" s="29">
        <f>ROUND(IF(AQ363="2",BI363,0),2)</f>
        <v>0</v>
      </c>
      <c r="AH363" s="29">
        <f>ROUND(IF(AQ363="0",BJ363,0),2)</f>
        <v>0</v>
      </c>
      <c r="AI363" s="11" t="s">
        <v>55</v>
      </c>
      <c r="AJ363" s="41">
        <f>IF(AN363=0,J363,0)</f>
        <v>0</v>
      </c>
      <c r="AK363" s="41">
        <f>IF(AN363=12,J363,0)</f>
        <v>0</v>
      </c>
      <c r="AL363" s="41">
        <f>IF(AN363=21,J363,0)</f>
        <v>0</v>
      </c>
      <c r="AN363" s="29">
        <v>21</v>
      </c>
      <c r="AO363" s="29">
        <f>G363*1</f>
        <v>0</v>
      </c>
      <c r="AP363" s="29">
        <f>G363*(1-1)</f>
        <v>0</v>
      </c>
      <c r="AQ363" s="43" t="s">
        <v>111</v>
      </c>
      <c r="AV363" s="29">
        <f>ROUND(AW363+AX363,2)</f>
        <v>0</v>
      </c>
      <c r="AW363" s="29">
        <f>ROUND(F363*AO363,2)</f>
        <v>0</v>
      </c>
      <c r="AX363" s="29">
        <f>ROUND(F363*AP363,2)</f>
        <v>0</v>
      </c>
      <c r="AY363" s="31" t="s">
        <v>672</v>
      </c>
      <c r="AZ363" s="31" t="s">
        <v>673</v>
      </c>
      <c r="BA363" s="11" t="s">
        <v>63</v>
      </c>
      <c r="BC363" s="29">
        <f>AW363+AX363</f>
        <v>0</v>
      </c>
      <c r="BD363" s="29">
        <f>G363/(100-BE363)*100</f>
        <v>0</v>
      </c>
      <c r="BE363" s="29">
        <v>0</v>
      </c>
      <c r="BF363" s="29">
        <f>363</f>
        <v>363</v>
      </c>
      <c r="BH363" s="41">
        <f>F363*AO363</f>
        <v>0</v>
      </c>
      <c r="BI363" s="41">
        <f>F363*AP363</f>
        <v>0</v>
      </c>
      <c r="BJ363" s="41">
        <f>F363*G363</f>
        <v>0</v>
      </c>
      <c r="BK363" s="43" t="s">
        <v>137</v>
      </c>
      <c r="BL363" s="29">
        <v>771</v>
      </c>
      <c r="BW363" s="29">
        <v>21</v>
      </c>
      <c r="BX363" s="40" t="s">
        <v>681</v>
      </c>
    </row>
    <row r="364" spans="1:76" x14ac:dyDescent="0.25">
      <c r="A364" s="32"/>
      <c r="C364" s="33" t="s">
        <v>682</v>
      </c>
      <c r="D364" s="33" t="s">
        <v>51</v>
      </c>
      <c r="F364" s="34">
        <v>12.98</v>
      </c>
      <c r="K364" s="35"/>
    </row>
    <row r="365" spans="1:76" x14ac:dyDescent="0.25">
      <c r="A365" s="32"/>
      <c r="C365" s="33" t="s">
        <v>683</v>
      </c>
      <c r="D365" s="33" t="s">
        <v>51</v>
      </c>
      <c r="F365" s="34">
        <v>1.9470000000000001</v>
      </c>
      <c r="K365" s="35"/>
    </row>
    <row r="366" spans="1:76" ht="51" x14ac:dyDescent="0.25">
      <c r="A366" s="32"/>
      <c r="B366" s="36" t="s">
        <v>67</v>
      </c>
      <c r="C366" s="114" t="s">
        <v>684</v>
      </c>
      <c r="D366" s="115"/>
      <c r="E366" s="115"/>
      <c r="F366" s="115"/>
      <c r="G366" s="115"/>
      <c r="H366" s="115"/>
      <c r="I366" s="115"/>
      <c r="J366" s="115"/>
      <c r="K366" s="116"/>
      <c r="BX366" s="44" t="s">
        <v>684</v>
      </c>
    </row>
    <row r="367" spans="1:76" x14ac:dyDescent="0.25">
      <c r="A367" s="2" t="s">
        <v>685</v>
      </c>
      <c r="B367" s="3" t="s">
        <v>686</v>
      </c>
      <c r="C367" s="96" t="s">
        <v>687</v>
      </c>
      <c r="D367" s="91"/>
      <c r="E367" s="3" t="s">
        <v>651</v>
      </c>
      <c r="F367" s="29">
        <v>73.312200000000004</v>
      </c>
      <c r="G367" s="29">
        <v>0</v>
      </c>
      <c r="H367" s="29">
        <f>ROUND(F367*AO367,2)</f>
        <v>0</v>
      </c>
      <c r="I367" s="29">
        <f>ROUND(F367*AP367,2)</f>
        <v>0</v>
      </c>
      <c r="J367" s="29">
        <f>ROUND(F367*G367,2)</f>
        <v>0</v>
      </c>
      <c r="K367" s="30" t="s">
        <v>60</v>
      </c>
      <c r="Z367" s="29">
        <f>ROUND(IF(AQ367="5",BJ367,0),2)</f>
        <v>0</v>
      </c>
      <c r="AB367" s="29">
        <f>ROUND(IF(AQ367="1",BH367,0),2)</f>
        <v>0</v>
      </c>
      <c r="AC367" s="29">
        <f>ROUND(IF(AQ367="1",BI367,0),2)</f>
        <v>0</v>
      </c>
      <c r="AD367" s="29">
        <f>ROUND(IF(AQ367="7",BH367,0),2)</f>
        <v>0</v>
      </c>
      <c r="AE367" s="29">
        <f>ROUND(IF(AQ367="7",BI367,0),2)</f>
        <v>0</v>
      </c>
      <c r="AF367" s="29">
        <f>ROUND(IF(AQ367="2",BH367,0),2)</f>
        <v>0</v>
      </c>
      <c r="AG367" s="29">
        <f>ROUND(IF(AQ367="2",BI367,0),2)</f>
        <v>0</v>
      </c>
      <c r="AH367" s="29">
        <f>ROUND(IF(AQ367="0",BJ367,0),2)</f>
        <v>0</v>
      </c>
      <c r="AI367" s="11" t="s">
        <v>55</v>
      </c>
      <c r="AJ367" s="29">
        <f>IF(AN367=0,J367,0)</f>
        <v>0</v>
      </c>
      <c r="AK367" s="29">
        <f>IF(AN367=12,J367,0)</f>
        <v>0</v>
      </c>
      <c r="AL367" s="29">
        <f>IF(AN367=21,J367,0)</f>
        <v>0</v>
      </c>
      <c r="AN367" s="29">
        <v>21</v>
      </c>
      <c r="AO367" s="29">
        <f>G367*0</f>
        <v>0</v>
      </c>
      <c r="AP367" s="29">
        <f>G367*(1-0)</f>
        <v>0</v>
      </c>
      <c r="AQ367" s="31" t="s">
        <v>95</v>
      </c>
      <c r="AV367" s="29">
        <f>ROUND(AW367+AX367,2)</f>
        <v>0</v>
      </c>
      <c r="AW367" s="29">
        <f>ROUND(F367*AO367,2)</f>
        <v>0</v>
      </c>
      <c r="AX367" s="29">
        <f>ROUND(F367*AP367,2)</f>
        <v>0</v>
      </c>
      <c r="AY367" s="31" t="s">
        <v>672</v>
      </c>
      <c r="AZ367" s="31" t="s">
        <v>673</v>
      </c>
      <c r="BA367" s="11" t="s">
        <v>63</v>
      </c>
      <c r="BC367" s="29">
        <f>AW367+AX367</f>
        <v>0</v>
      </c>
      <c r="BD367" s="29">
        <f>G367/(100-BE367)*100</f>
        <v>0</v>
      </c>
      <c r="BE367" s="29">
        <v>0</v>
      </c>
      <c r="BF367" s="29">
        <f>367</f>
        <v>367</v>
      </c>
      <c r="BH367" s="29">
        <f>F367*AO367</f>
        <v>0</v>
      </c>
      <c r="BI367" s="29">
        <f>F367*AP367</f>
        <v>0</v>
      </c>
      <c r="BJ367" s="29">
        <f>F367*G367</f>
        <v>0</v>
      </c>
      <c r="BK367" s="31" t="s">
        <v>64</v>
      </c>
      <c r="BL367" s="29">
        <v>771</v>
      </c>
      <c r="BW367" s="29">
        <v>21</v>
      </c>
      <c r="BX367" s="5" t="s">
        <v>687</v>
      </c>
    </row>
    <row r="368" spans="1:76" x14ac:dyDescent="0.25">
      <c r="A368" s="32"/>
      <c r="C368" s="33" t="s">
        <v>688</v>
      </c>
      <c r="D368" s="33" t="s">
        <v>51</v>
      </c>
      <c r="F368" s="34">
        <v>73.312200000000004</v>
      </c>
      <c r="K368" s="35"/>
    </row>
    <row r="369" spans="1:76" x14ac:dyDescent="0.25">
      <c r="A369" s="25" t="s">
        <v>51</v>
      </c>
      <c r="B369" s="26" t="s">
        <v>689</v>
      </c>
      <c r="C369" s="112" t="s">
        <v>690</v>
      </c>
      <c r="D369" s="113"/>
      <c r="E369" s="27" t="s">
        <v>4</v>
      </c>
      <c r="F369" s="27" t="s">
        <v>4</v>
      </c>
      <c r="G369" s="27" t="s">
        <v>4</v>
      </c>
      <c r="H369" s="1">
        <f>ROUND(SUM(H370:H387),2)</f>
        <v>0</v>
      </c>
      <c r="I369" s="1">
        <f>ROUND(SUM(I370:I387),2)</f>
        <v>0</v>
      </c>
      <c r="J369" s="1">
        <f>ROUND(SUM(J370:J387),2)</f>
        <v>0</v>
      </c>
      <c r="K369" s="28" t="s">
        <v>51</v>
      </c>
      <c r="AI369" s="11" t="s">
        <v>55</v>
      </c>
      <c r="AS369" s="1">
        <f>SUM(AJ370:AJ387)</f>
        <v>0</v>
      </c>
      <c r="AT369" s="1">
        <f>SUM(AK370:AK387)</f>
        <v>0</v>
      </c>
      <c r="AU369" s="1">
        <f>SUM(AL370:AL387)</f>
        <v>0</v>
      </c>
    </row>
    <row r="370" spans="1:76" x14ac:dyDescent="0.25">
      <c r="A370" s="2" t="s">
        <v>691</v>
      </c>
      <c r="B370" s="3" t="s">
        <v>692</v>
      </c>
      <c r="C370" s="96" t="s">
        <v>693</v>
      </c>
      <c r="D370" s="91"/>
      <c r="E370" s="3" t="s">
        <v>59</v>
      </c>
      <c r="F370" s="29">
        <v>53.84</v>
      </c>
      <c r="G370" s="29">
        <v>0</v>
      </c>
      <c r="H370" s="29">
        <f>ROUND(F370*AO370,2)</f>
        <v>0</v>
      </c>
      <c r="I370" s="29">
        <f>ROUND(F370*AP370,2)</f>
        <v>0</v>
      </c>
      <c r="J370" s="29">
        <f>ROUND(F370*G370,2)</f>
        <v>0</v>
      </c>
      <c r="K370" s="30" t="s">
        <v>60</v>
      </c>
      <c r="Z370" s="29">
        <f>ROUND(IF(AQ370="5",BJ370,0),2)</f>
        <v>0</v>
      </c>
      <c r="AB370" s="29">
        <f>ROUND(IF(AQ370="1",BH370,0),2)</f>
        <v>0</v>
      </c>
      <c r="AC370" s="29">
        <f>ROUND(IF(AQ370="1",BI370,0),2)</f>
        <v>0</v>
      </c>
      <c r="AD370" s="29">
        <f>ROUND(IF(AQ370="7",BH370,0),2)</f>
        <v>0</v>
      </c>
      <c r="AE370" s="29">
        <f>ROUND(IF(AQ370="7",BI370,0),2)</f>
        <v>0</v>
      </c>
      <c r="AF370" s="29">
        <f>ROUND(IF(AQ370="2",BH370,0),2)</f>
        <v>0</v>
      </c>
      <c r="AG370" s="29">
        <f>ROUND(IF(AQ370="2",BI370,0),2)</f>
        <v>0</v>
      </c>
      <c r="AH370" s="29">
        <f>ROUND(IF(AQ370="0",BJ370,0),2)</f>
        <v>0</v>
      </c>
      <c r="AI370" s="11" t="s">
        <v>55</v>
      </c>
      <c r="AJ370" s="29">
        <f>IF(AN370=0,J370,0)</f>
        <v>0</v>
      </c>
      <c r="AK370" s="29">
        <f>IF(AN370=12,J370,0)</f>
        <v>0</v>
      </c>
      <c r="AL370" s="29">
        <f>IF(AN370=21,J370,0)</f>
        <v>0</v>
      </c>
      <c r="AN370" s="29">
        <v>21</v>
      </c>
      <c r="AO370" s="29">
        <f>G370*0.156470006</f>
        <v>0</v>
      </c>
      <c r="AP370" s="29">
        <f>G370*(1-0.156470006)</f>
        <v>0</v>
      </c>
      <c r="AQ370" s="31" t="s">
        <v>111</v>
      </c>
      <c r="AV370" s="29">
        <f>ROUND(AW370+AX370,2)</f>
        <v>0</v>
      </c>
      <c r="AW370" s="29">
        <f>ROUND(F370*AO370,2)</f>
        <v>0</v>
      </c>
      <c r="AX370" s="29">
        <f>ROUND(F370*AP370,2)</f>
        <v>0</v>
      </c>
      <c r="AY370" s="31" t="s">
        <v>694</v>
      </c>
      <c r="AZ370" s="31" t="s">
        <v>673</v>
      </c>
      <c r="BA370" s="11" t="s">
        <v>63</v>
      </c>
      <c r="BC370" s="29">
        <f>AW370+AX370</f>
        <v>0</v>
      </c>
      <c r="BD370" s="29">
        <f>G370/(100-BE370)*100</f>
        <v>0</v>
      </c>
      <c r="BE370" s="29">
        <v>0</v>
      </c>
      <c r="BF370" s="29">
        <f>370</f>
        <v>370</v>
      </c>
      <c r="BH370" s="29">
        <f>F370*AO370</f>
        <v>0</v>
      </c>
      <c r="BI370" s="29">
        <f>F370*AP370</f>
        <v>0</v>
      </c>
      <c r="BJ370" s="29">
        <f>F370*G370</f>
        <v>0</v>
      </c>
      <c r="BK370" s="31" t="s">
        <v>64</v>
      </c>
      <c r="BL370" s="29">
        <v>776</v>
      </c>
      <c r="BW370" s="29">
        <v>21</v>
      </c>
      <c r="BX370" s="5" t="s">
        <v>693</v>
      </c>
    </row>
    <row r="371" spans="1:76" ht="27" customHeight="1" x14ac:dyDescent="0.25">
      <c r="A371" s="32"/>
      <c r="B371" s="36" t="s">
        <v>77</v>
      </c>
      <c r="C371" s="114" t="s">
        <v>695</v>
      </c>
      <c r="D371" s="115"/>
      <c r="E371" s="115"/>
      <c r="F371" s="115"/>
      <c r="G371" s="115"/>
      <c r="H371" s="115"/>
      <c r="I371" s="115"/>
      <c r="J371" s="115"/>
      <c r="K371" s="116"/>
    </row>
    <row r="372" spans="1:76" x14ac:dyDescent="0.25">
      <c r="A372" s="32"/>
      <c r="C372" s="33" t="s">
        <v>360</v>
      </c>
      <c r="D372" s="33" t="s">
        <v>361</v>
      </c>
      <c r="F372" s="34">
        <v>53.84</v>
      </c>
      <c r="K372" s="35"/>
    </row>
    <row r="373" spans="1:76" x14ac:dyDescent="0.25">
      <c r="A373" s="38" t="s">
        <v>696</v>
      </c>
      <c r="B373" s="39" t="s">
        <v>697</v>
      </c>
      <c r="C373" s="117" t="s">
        <v>698</v>
      </c>
      <c r="D373" s="118"/>
      <c r="E373" s="39" t="s">
        <v>59</v>
      </c>
      <c r="F373" s="41">
        <v>56.531999999999996</v>
      </c>
      <c r="G373" s="41">
        <v>0</v>
      </c>
      <c r="H373" s="41">
        <f>ROUND(F373*AO373,2)</f>
        <v>0</v>
      </c>
      <c r="I373" s="41">
        <f>ROUND(F373*AP373,2)</f>
        <v>0</v>
      </c>
      <c r="J373" s="41">
        <f>ROUND(F373*G373,2)</f>
        <v>0</v>
      </c>
      <c r="K373" s="42" t="s">
        <v>60</v>
      </c>
      <c r="Z373" s="29">
        <f>ROUND(IF(AQ373="5",BJ373,0),2)</f>
        <v>0</v>
      </c>
      <c r="AB373" s="29">
        <f>ROUND(IF(AQ373="1",BH373,0),2)</f>
        <v>0</v>
      </c>
      <c r="AC373" s="29">
        <f>ROUND(IF(AQ373="1",BI373,0),2)</f>
        <v>0</v>
      </c>
      <c r="AD373" s="29">
        <f>ROUND(IF(AQ373="7",BH373,0),2)</f>
        <v>0</v>
      </c>
      <c r="AE373" s="29">
        <f>ROUND(IF(AQ373="7",BI373,0),2)</f>
        <v>0</v>
      </c>
      <c r="AF373" s="29">
        <f>ROUND(IF(AQ373="2",BH373,0),2)</f>
        <v>0</v>
      </c>
      <c r="AG373" s="29">
        <f>ROUND(IF(AQ373="2",BI373,0),2)</f>
        <v>0</v>
      </c>
      <c r="AH373" s="29">
        <f>ROUND(IF(AQ373="0",BJ373,0),2)</f>
        <v>0</v>
      </c>
      <c r="AI373" s="11" t="s">
        <v>55</v>
      </c>
      <c r="AJ373" s="41">
        <f>IF(AN373=0,J373,0)</f>
        <v>0</v>
      </c>
      <c r="AK373" s="41">
        <f>IF(AN373=12,J373,0)</f>
        <v>0</v>
      </c>
      <c r="AL373" s="41">
        <f>IF(AN373=21,J373,0)</f>
        <v>0</v>
      </c>
      <c r="AN373" s="29">
        <v>21</v>
      </c>
      <c r="AO373" s="29">
        <f>G373*1</f>
        <v>0</v>
      </c>
      <c r="AP373" s="29">
        <f>G373*(1-1)</f>
        <v>0</v>
      </c>
      <c r="AQ373" s="43" t="s">
        <v>111</v>
      </c>
      <c r="AV373" s="29">
        <f>ROUND(AW373+AX373,2)</f>
        <v>0</v>
      </c>
      <c r="AW373" s="29">
        <f>ROUND(F373*AO373,2)</f>
        <v>0</v>
      </c>
      <c r="AX373" s="29">
        <f>ROUND(F373*AP373,2)</f>
        <v>0</v>
      </c>
      <c r="AY373" s="31" t="s">
        <v>694</v>
      </c>
      <c r="AZ373" s="31" t="s">
        <v>673</v>
      </c>
      <c r="BA373" s="11" t="s">
        <v>63</v>
      </c>
      <c r="BC373" s="29">
        <f>AW373+AX373</f>
        <v>0</v>
      </c>
      <c r="BD373" s="29">
        <f>G373/(100-BE373)*100</f>
        <v>0</v>
      </c>
      <c r="BE373" s="29">
        <v>0</v>
      </c>
      <c r="BF373" s="29">
        <f>373</f>
        <v>373</v>
      </c>
      <c r="BH373" s="41">
        <f>F373*AO373</f>
        <v>0</v>
      </c>
      <c r="BI373" s="41">
        <f>F373*AP373</f>
        <v>0</v>
      </c>
      <c r="BJ373" s="41">
        <f>F373*G373</f>
        <v>0</v>
      </c>
      <c r="BK373" s="43" t="s">
        <v>137</v>
      </c>
      <c r="BL373" s="29">
        <v>776</v>
      </c>
      <c r="BW373" s="29">
        <v>21</v>
      </c>
      <c r="BX373" s="40" t="s">
        <v>698</v>
      </c>
    </row>
    <row r="374" spans="1:76" x14ac:dyDescent="0.25">
      <c r="A374" s="32"/>
      <c r="C374" s="33" t="s">
        <v>360</v>
      </c>
      <c r="D374" s="33" t="s">
        <v>361</v>
      </c>
      <c r="F374" s="34">
        <v>53.84</v>
      </c>
      <c r="K374" s="35"/>
    </row>
    <row r="375" spans="1:76" x14ac:dyDescent="0.25">
      <c r="A375" s="32"/>
      <c r="C375" s="33" t="s">
        <v>699</v>
      </c>
      <c r="D375" s="33" t="s">
        <v>51</v>
      </c>
      <c r="F375" s="34">
        <v>2.6920000000000002</v>
      </c>
      <c r="K375" s="35"/>
    </row>
    <row r="376" spans="1:76" ht="102" x14ac:dyDescent="0.25">
      <c r="A376" s="32"/>
      <c r="B376" s="36" t="s">
        <v>67</v>
      </c>
      <c r="C376" s="114" t="s">
        <v>700</v>
      </c>
      <c r="D376" s="115"/>
      <c r="E376" s="115"/>
      <c r="F376" s="115"/>
      <c r="G376" s="115"/>
      <c r="H376" s="115"/>
      <c r="I376" s="115"/>
      <c r="J376" s="115"/>
      <c r="K376" s="116"/>
      <c r="BX376" s="44" t="s">
        <v>700</v>
      </c>
    </row>
    <row r="377" spans="1:76" x14ac:dyDescent="0.25">
      <c r="A377" s="2" t="s">
        <v>701</v>
      </c>
      <c r="B377" s="3" t="s">
        <v>702</v>
      </c>
      <c r="C377" s="96" t="s">
        <v>703</v>
      </c>
      <c r="D377" s="91"/>
      <c r="E377" s="3" t="s">
        <v>59</v>
      </c>
      <c r="F377" s="29">
        <v>53.84</v>
      </c>
      <c r="G377" s="29">
        <v>0</v>
      </c>
      <c r="H377" s="29">
        <f>ROUND(F377*AO377,2)</f>
        <v>0</v>
      </c>
      <c r="I377" s="29">
        <f>ROUND(F377*AP377,2)</f>
        <v>0</v>
      </c>
      <c r="J377" s="29">
        <f>ROUND(F377*G377,2)</f>
        <v>0</v>
      </c>
      <c r="K377" s="30" t="s">
        <v>60</v>
      </c>
      <c r="Z377" s="29">
        <f>ROUND(IF(AQ377="5",BJ377,0),2)</f>
        <v>0</v>
      </c>
      <c r="AB377" s="29">
        <f>ROUND(IF(AQ377="1",BH377,0),2)</f>
        <v>0</v>
      </c>
      <c r="AC377" s="29">
        <f>ROUND(IF(AQ377="1",BI377,0),2)</f>
        <v>0</v>
      </c>
      <c r="AD377" s="29">
        <f>ROUND(IF(AQ377="7",BH377,0),2)</f>
        <v>0</v>
      </c>
      <c r="AE377" s="29">
        <f>ROUND(IF(AQ377="7",BI377,0),2)</f>
        <v>0</v>
      </c>
      <c r="AF377" s="29">
        <f>ROUND(IF(AQ377="2",BH377,0),2)</f>
        <v>0</v>
      </c>
      <c r="AG377" s="29">
        <f>ROUND(IF(AQ377="2",BI377,0),2)</f>
        <v>0</v>
      </c>
      <c r="AH377" s="29">
        <f>ROUND(IF(AQ377="0",BJ377,0),2)</f>
        <v>0</v>
      </c>
      <c r="AI377" s="11" t="s">
        <v>55</v>
      </c>
      <c r="AJ377" s="29">
        <f>IF(AN377=0,J377,0)</f>
        <v>0</v>
      </c>
      <c r="AK377" s="29">
        <f>IF(AN377=12,J377,0)</f>
        <v>0</v>
      </c>
      <c r="AL377" s="29">
        <f>IF(AN377=21,J377,0)</f>
        <v>0</v>
      </c>
      <c r="AN377" s="29">
        <v>21</v>
      </c>
      <c r="AO377" s="29">
        <f>G377*0</f>
        <v>0</v>
      </c>
      <c r="AP377" s="29">
        <f>G377*(1-0)</f>
        <v>0</v>
      </c>
      <c r="AQ377" s="31" t="s">
        <v>111</v>
      </c>
      <c r="AV377" s="29">
        <f>ROUND(AW377+AX377,2)</f>
        <v>0</v>
      </c>
      <c r="AW377" s="29">
        <f>ROUND(F377*AO377,2)</f>
        <v>0</v>
      </c>
      <c r="AX377" s="29">
        <f>ROUND(F377*AP377,2)</f>
        <v>0</v>
      </c>
      <c r="AY377" s="31" t="s">
        <v>694</v>
      </c>
      <c r="AZ377" s="31" t="s">
        <v>673</v>
      </c>
      <c r="BA377" s="11" t="s">
        <v>63</v>
      </c>
      <c r="BC377" s="29">
        <f>AW377+AX377</f>
        <v>0</v>
      </c>
      <c r="BD377" s="29">
        <f>G377/(100-BE377)*100</f>
        <v>0</v>
      </c>
      <c r="BE377" s="29">
        <v>0</v>
      </c>
      <c r="BF377" s="29">
        <f>377</f>
        <v>377</v>
      </c>
      <c r="BH377" s="29">
        <f>F377*AO377</f>
        <v>0</v>
      </c>
      <c r="BI377" s="29">
        <f>F377*AP377</f>
        <v>0</v>
      </c>
      <c r="BJ377" s="29">
        <f>F377*G377</f>
        <v>0</v>
      </c>
      <c r="BK377" s="31" t="s">
        <v>64</v>
      </c>
      <c r="BL377" s="29">
        <v>776</v>
      </c>
      <c r="BW377" s="29">
        <v>21</v>
      </c>
      <c r="BX377" s="5" t="s">
        <v>703</v>
      </c>
    </row>
    <row r="378" spans="1:76" x14ac:dyDescent="0.25">
      <c r="A378" s="32"/>
      <c r="C378" s="33" t="s">
        <v>360</v>
      </c>
      <c r="D378" s="33" t="s">
        <v>361</v>
      </c>
      <c r="F378" s="34">
        <v>53.84</v>
      </c>
      <c r="K378" s="35"/>
    </row>
    <row r="379" spans="1:76" ht="25.5" x14ac:dyDescent="0.25">
      <c r="A379" s="32"/>
      <c r="B379" s="36" t="s">
        <v>67</v>
      </c>
      <c r="C379" s="114" t="s">
        <v>704</v>
      </c>
      <c r="D379" s="115"/>
      <c r="E379" s="115"/>
      <c r="F379" s="115"/>
      <c r="G379" s="115"/>
      <c r="H379" s="115"/>
      <c r="I379" s="115"/>
      <c r="J379" s="115"/>
      <c r="K379" s="116"/>
      <c r="BX379" s="37" t="s">
        <v>704</v>
      </c>
    </row>
    <row r="380" spans="1:76" x14ac:dyDescent="0.25">
      <c r="A380" s="38" t="s">
        <v>705</v>
      </c>
      <c r="B380" s="39" t="s">
        <v>706</v>
      </c>
      <c r="C380" s="117" t="s">
        <v>707</v>
      </c>
      <c r="D380" s="118"/>
      <c r="E380" s="39" t="s">
        <v>708</v>
      </c>
      <c r="F380" s="41">
        <v>9.2873999999999999</v>
      </c>
      <c r="G380" s="41">
        <v>0</v>
      </c>
      <c r="H380" s="41">
        <f>ROUND(F380*AO380,2)</f>
        <v>0</v>
      </c>
      <c r="I380" s="41">
        <f>ROUND(F380*AP380,2)</f>
        <v>0</v>
      </c>
      <c r="J380" s="41">
        <f>ROUND(F380*G380,2)</f>
        <v>0</v>
      </c>
      <c r="K380" s="42" t="s">
        <v>60</v>
      </c>
      <c r="Z380" s="29">
        <f>ROUND(IF(AQ380="5",BJ380,0),2)</f>
        <v>0</v>
      </c>
      <c r="AB380" s="29">
        <f>ROUND(IF(AQ380="1",BH380,0),2)</f>
        <v>0</v>
      </c>
      <c r="AC380" s="29">
        <f>ROUND(IF(AQ380="1",BI380,0),2)</f>
        <v>0</v>
      </c>
      <c r="AD380" s="29">
        <f>ROUND(IF(AQ380="7",BH380,0),2)</f>
        <v>0</v>
      </c>
      <c r="AE380" s="29">
        <f>ROUND(IF(AQ380="7",BI380,0),2)</f>
        <v>0</v>
      </c>
      <c r="AF380" s="29">
        <f>ROUND(IF(AQ380="2",BH380,0),2)</f>
        <v>0</v>
      </c>
      <c r="AG380" s="29">
        <f>ROUND(IF(AQ380="2",BI380,0),2)</f>
        <v>0</v>
      </c>
      <c r="AH380" s="29">
        <f>ROUND(IF(AQ380="0",BJ380,0),2)</f>
        <v>0</v>
      </c>
      <c r="AI380" s="11" t="s">
        <v>55</v>
      </c>
      <c r="AJ380" s="41">
        <f>IF(AN380=0,J380,0)</f>
        <v>0</v>
      </c>
      <c r="AK380" s="41">
        <f>IF(AN380=12,J380,0)</f>
        <v>0</v>
      </c>
      <c r="AL380" s="41">
        <f>IF(AN380=21,J380,0)</f>
        <v>0</v>
      </c>
      <c r="AN380" s="29">
        <v>21</v>
      </c>
      <c r="AO380" s="29">
        <f>G380*1</f>
        <v>0</v>
      </c>
      <c r="AP380" s="29">
        <f>G380*(1-1)</f>
        <v>0</v>
      </c>
      <c r="AQ380" s="43" t="s">
        <v>111</v>
      </c>
      <c r="AV380" s="29">
        <f>ROUND(AW380+AX380,2)</f>
        <v>0</v>
      </c>
      <c r="AW380" s="29">
        <f>ROUND(F380*AO380,2)</f>
        <v>0</v>
      </c>
      <c r="AX380" s="29">
        <f>ROUND(F380*AP380,2)</f>
        <v>0</v>
      </c>
      <c r="AY380" s="31" t="s">
        <v>694</v>
      </c>
      <c r="AZ380" s="31" t="s">
        <v>673</v>
      </c>
      <c r="BA380" s="11" t="s">
        <v>63</v>
      </c>
      <c r="BC380" s="29">
        <f>AW380+AX380</f>
        <v>0</v>
      </c>
      <c r="BD380" s="29">
        <f>G380/(100-BE380)*100</f>
        <v>0</v>
      </c>
      <c r="BE380" s="29">
        <v>0</v>
      </c>
      <c r="BF380" s="29">
        <f>380</f>
        <v>380</v>
      </c>
      <c r="BH380" s="41">
        <f>F380*AO380</f>
        <v>0</v>
      </c>
      <c r="BI380" s="41">
        <f>F380*AP380</f>
        <v>0</v>
      </c>
      <c r="BJ380" s="41">
        <f>F380*G380</f>
        <v>0</v>
      </c>
      <c r="BK380" s="43" t="s">
        <v>137</v>
      </c>
      <c r="BL380" s="29">
        <v>776</v>
      </c>
      <c r="BW380" s="29">
        <v>21</v>
      </c>
      <c r="BX380" s="40" t="s">
        <v>707</v>
      </c>
    </row>
    <row r="381" spans="1:76" x14ac:dyDescent="0.25">
      <c r="A381" s="32"/>
      <c r="C381" s="33" t="s">
        <v>709</v>
      </c>
      <c r="D381" s="33" t="s">
        <v>361</v>
      </c>
      <c r="F381" s="34">
        <v>8.0760000000000005</v>
      </c>
      <c r="K381" s="35"/>
    </row>
    <row r="382" spans="1:76" x14ac:dyDescent="0.25">
      <c r="A382" s="32"/>
      <c r="C382" s="33" t="s">
        <v>710</v>
      </c>
      <c r="D382" s="33" t="s">
        <v>51</v>
      </c>
      <c r="F382" s="34">
        <v>1.2114</v>
      </c>
      <c r="K382" s="35"/>
    </row>
    <row r="383" spans="1:76" ht="51" x14ac:dyDescent="0.25">
      <c r="A383" s="32"/>
      <c r="B383" s="36" t="s">
        <v>67</v>
      </c>
      <c r="C383" s="114" t="s">
        <v>711</v>
      </c>
      <c r="D383" s="115"/>
      <c r="E383" s="115"/>
      <c r="F383" s="115"/>
      <c r="G383" s="115"/>
      <c r="H383" s="115"/>
      <c r="I383" s="115"/>
      <c r="J383" s="115"/>
      <c r="K383" s="116"/>
      <c r="BX383" s="44" t="s">
        <v>711</v>
      </c>
    </row>
    <row r="384" spans="1:76" x14ac:dyDescent="0.25">
      <c r="A384" s="2" t="s">
        <v>712</v>
      </c>
      <c r="B384" s="3" t="s">
        <v>713</v>
      </c>
      <c r="C384" s="96" t="s">
        <v>714</v>
      </c>
      <c r="D384" s="91"/>
      <c r="E384" s="3" t="s">
        <v>98</v>
      </c>
      <c r="F384" s="29">
        <v>31.7</v>
      </c>
      <c r="G384" s="29">
        <v>0</v>
      </c>
      <c r="H384" s="29">
        <f>ROUND(F384*AO384,2)</f>
        <v>0</v>
      </c>
      <c r="I384" s="29">
        <f>ROUND(F384*AP384,2)</f>
        <v>0</v>
      </c>
      <c r="J384" s="29">
        <f>ROUND(F384*G384,2)</f>
        <v>0</v>
      </c>
      <c r="K384" s="30" t="s">
        <v>60</v>
      </c>
      <c r="Z384" s="29">
        <f>ROUND(IF(AQ384="5",BJ384,0),2)</f>
        <v>0</v>
      </c>
      <c r="AB384" s="29">
        <f>ROUND(IF(AQ384="1",BH384,0),2)</f>
        <v>0</v>
      </c>
      <c r="AC384" s="29">
        <f>ROUND(IF(AQ384="1",BI384,0),2)</f>
        <v>0</v>
      </c>
      <c r="AD384" s="29">
        <f>ROUND(IF(AQ384="7",BH384,0),2)</f>
        <v>0</v>
      </c>
      <c r="AE384" s="29">
        <f>ROUND(IF(AQ384="7",BI384,0),2)</f>
        <v>0</v>
      </c>
      <c r="AF384" s="29">
        <f>ROUND(IF(AQ384="2",BH384,0),2)</f>
        <v>0</v>
      </c>
      <c r="AG384" s="29">
        <f>ROUND(IF(AQ384="2",BI384,0),2)</f>
        <v>0</v>
      </c>
      <c r="AH384" s="29">
        <f>ROUND(IF(AQ384="0",BJ384,0),2)</f>
        <v>0</v>
      </c>
      <c r="AI384" s="11" t="s">
        <v>55</v>
      </c>
      <c r="AJ384" s="29">
        <f>IF(AN384=0,J384,0)</f>
        <v>0</v>
      </c>
      <c r="AK384" s="29">
        <f>IF(AN384=12,J384,0)</f>
        <v>0</v>
      </c>
      <c r="AL384" s="29">
        <f>IF(AN384=21,J384,0)</f>
        <v>0</v>
      </c>
      <c r="AN384" s="29">
        <v>21</v>
      </c>
      <c r="AO384" s="29">
        <f>G384*0.262567141</f>
        <v>0</v>
      </c>
      <c r="AP384" s="29">
        <f>G384*(1-0.262567141)</f>
        <v>0</v>
      </c>
      <c r="AQ384" s="31" t="s">
        <v>111</v>
      </c>
      <c r="AV384" s="29">
        <f>ROUND(AW384+AX384,2)</f>
        <v>0</v>
      </c>
      <c r="AW384" s="29">
        <f>ROUND(F384*AO384,2)</f>
        <v>0</v>
      </c>
      <c r="AX384" s="29">
        <f>ROUND(F384*AP384,2)</f>
        <v>0</v>
      </c>
      <c r="AY384" s="31" t="s">
        <v>694</v>
      </c>
      <c r="AZ384" s="31" t="s">
        <v>673</v>
      </c>
      <c r="BA384" s="11" t="s">
        <v>63</v>
      </c>
      <c r="BC384" s="29">
        <f>AW384+AX384</f>
        <v>0</v>
      </c>
      <c r="BD384" s="29">
        <f>G384/(100-BE384)*100</f>
        <v>0</v>
      </c>
      <c r="BE384" s="29">
        <v>0</v>
      </c>
      <c r="BF384" s="29">
        <f>384</f>
        <v>384</v>
      </c>
      <c r="BH384" s="29">
        <f>F384*AO384</f>
        <v>0</v>
      </c>
      <c r="BI384" s="29">
        <f>F384*AP384</f>
        <v>0</v>
      </c>
      <c r="BJ384" s="29">
        <f>F384*G384</f>
        <v>0</v>
      </c>
      <c r="BK384" s="31" t="s">
        <v>64</v>
      </c>
      <c r="BL384" s="29">
        <v>776</v>
      </c>
      <c r="BW384" s="29">
        <v>21</v>
      </c>
      <c r="BX384" s="5" t="s">
        <v>714</v>
      </c>
    </row>
    <row r="385" spans="1:76" ht="13.5" customHeight="1" x14ac:dyDescent="0.25">
      <c r="A385" s="32"/>
      <c r="B385" s="36" t="s">
        <v>77</v>
      </c>
      <c r="C385" s="114" t="s">
        <v>715</v>
      </c>
      <c r="D385" s="115"/>
      <c r="E385" s="115"/>
      <c r="F385" s="115"/>
      <c r="G385" s="115"/>
      <c r="H385" s="115"/>
      <c r="I385" s="115"/>
      <c r="J385" s="115"/>
      <c r="K385" s="116"/>
    </row>
    <row r="386" spans="1:76" x14ac:dyDescent="0.25">
      <c r="A386" s="32"/>
      <c r="C386" s="33" t="s">
        <v>132</v>
      </c>
      <c r="D386" s="33" t="s">
        <v>133</v>
      </c>
      <c r="F386" s="34">
        <v>31.7</v>
      </c>
      <c r="K386" s="35"/>
    </row>
    <row r="387" spans="1:76" x14ac:dyDescent="0.25">
      <c r="A387" s="2" t="s">
        <v>716</v>
      </c>
      <c r="B387" s="3" t="s">
        <v>717</v>
      </c>
      <c r="C387" s="96" t="s">
        <v>718</v>
      </c>
      <c r="D387" s="91"/>
      <c r="E387" s="3" t="s">
        <v>651</v>
      </c>
      <c r="F387" s="29">
        <v>699.65959999999995</v>
      </c>
      <c r="G387" s="29">
        <v>0</v>
      </c>
      <c r="H387" s="29">
        <f>ROUND(F387*AO387,2)</f>
        <v>0</v>
      </c>
      <c r="I387" s="29">
        <f>ROUND(F387*AP387,2)</f>
        <v>0</v>
      </c>
      <c r="J387" s="29">
        <f>ROUND(F387*G387,2)</f>
        <v>0</v>
      </c>
      <c r="K387" s="30" t="s">
        <v>60</v>
      </c>
      <c r="Z387" s="29">
        <f>ROUND(IF(AQ387="5",BJ387,0),2)</f>
        <v>0</v>
      </c>
      <c r="AB387" s="29">
        <f>ROUND(IF(AQ387="1",BH387,0),2)</f>
        <v>0</v>
      </c>
      <c r="AC387" s="29">
        <f>ROUND(IF(AQ387="1",BI387,0),2)</f>
        <v>0</v>
      </c>
      <c r="AD387" s="29">
        <f>ROUND(IF(AQ387="7",BH387,0),2)</f>
        <v>0</v>
      </c>
      <c r="AE387" s="29">
        <f>ROUND(IF(AQ387="7",BI387,0),2)</f>
        <v>0</v>
      </c>
      <c r="AF387" s="29">
        <f>ROUND(IF(AQ387="2",BH387,0),2)</f>
        <v>0</v>
      </c>
      <c r="AG387" s="29">
        <f>ROUND(IF(AQ387="2",BI387,0),2)</f>
        <v>0</v>
      </c>
      <c r="AH387" s="29">
        <f>ROUND(IF(AQ387="0",BJ387,0),2)</f>
        <v>0</v>
      </c>
      <c r="AI387" s="11" t="s">
        <v>55</v>
      </c>
      <c r="AJ387" s="29">
        <f>IF(AN387=0,J387,0)</f>
        <v>0</v>
      </c>
      <c r="AK387" s="29">
        <f>IF(AN387=12,J387,0)</f>
        <v>0</v>
      </c>
      <c r="AL387" s="29">
        <f>IF(AN387=21,J387,0)</f>
        <v>0</v>
      </c>
      <c r="AN387" s="29">
        <v>21</v>
      </c>
      <c r="AO387" s="29">
        <f>G387*0</f>
        <v>0</v>
      </c>
      <c r="AP387" s="29">
        <f>G387*(1-0)</f>
        <v>0</v>
      </c>
      <c r="AQ387" s="31" t="s">
        <v>95</v>
      </c>
      <c r="AV387" s="29">
        <f>ROUND(AW387+AX387,2)</f>
        <v>0</v>
      </c>
      <c r="AW387" s="29">
        <f>ROUND(F387*AO387,2)</f>
        <v>0</v>
      </c>
      <c r="AX387" s="29">
        <f>ROUND(F387*AP387,2)</f>
        <v>0</v>
      </c>
      <c r="AY387" s="31" t="s">
        <v>694</v>
      </c>
      <c r="AZ387" s="31" t="s">
        <v>673</v>
      </c>
      <c r="BA387" s="11" t="s">
        <v>63</v>
      </c>
      <c r="BC387" s="29">
        <f>AW387+AX387</f>
        <v>0</v>
      </c>
      <c r="BD387" s="29">
        <f>G387/(100-BE387)*100</f>
        <v>0</v>
      </c>
      <c r="BE387" s="29">
        <v>0</v>
      </c>
      <c r="BF387" s="29">
        <f>387</f>
        <v>387</v>
      </c>
      <c r="BH387" s="29">
        <f>F387*AO387</f>
        <v>0</v>
      </c>
      <c r="BI387" s="29">
        <f>F387*AP387</f>
        <v>0</v>
      </c>
      <c r="BJ387" s="29">
        <f>F387*G387</f>
        <v>0</v>
      </c>
      <c r="BK387" s="31" t="s">
        <v>64</v>
      </c>
      <c r="BL387" s="29">
        <v>776</v>
      </c>
      <c r="BW387" s="29">
        <v>21</v>
      </c>
      <c r="BX387" s="5" t="s">
        <v>718</v>
      </c>
    </row>
    <row r="388" spans="1:76" x14ac:dyDescent="0.25">
      <c r="A388" s="32"/>
      <c r="C388" s="33" t="s">
        <v>719</v>
      </c>
      <c r="D388" s="33" t="s">
        <v>51</v>
      </c>
      <c r="F388" s="34">
        <v>699.65959999999995</v>
      </c>
      <c r="K388" s="35"/>
    </row>
    <row r="389" spans="1:76" x14ac:dyDescent="0.25">
      <c r="A389" s="25" t="s">
        <v>51</v>
      </c>
      <c r="B389" s="26" t="s">
        <v>720</v>
      </c>
      <c r="C389" s="112" t="s">
        <v>721</v>
      </c>
      <c r="D389" s="113"/>
      <c r="E389" s="27" t="s">
        <v>4</v>
      </c>
      <c r="F389" s="27" t="s">
        <v>4</v>
      </c>
      <c r="G389" s="27" t="s">
        <v>4</v>
      </c>
      <c r="H389" s="1">
        <f>ROUND(SUM(H390:H398),2)</f>
        <v>0</v>
      </c>
      <c r="I389" s="1">
        <f>ROUND(SUM(I390:I398),2)</f>
        <v>0</v>
      </c>
      <c r="J389" s="1">
        <f>ROUND(SUM(J390:J398),2)</f>
        <v>0</v>
      </c>
      <c r="K389" s="28" t="s">
        <v>51</v>
      </c>
      <c r="AI389" s="11" t="s">
        <v>55</v>
      </c>
      <c r="AS389" s="1">
        <f>SUM(AJ390:AJ398)</f>
        <v>0</v>
      </c>
      <c r="AT389" s="1">
        <f>SUM(AK390:AK398)</f>
        <v>0</v>
      </c>
      <c r="AU389" s="1">
        <f>SUM(AL390:AL398)</f>
        <v>0</v>
      </c>
    </row>
    <row r="390" spans="1:76" x14ac:dyDescent="0.25">
      <c r="A390" s="2" t="s">
        <v>722</v>
      </c>
      <c r="B390" s="3" t="s">
        <v>723</v>
      </c>
      <c r="C390" s="96" t="s">
        <v>724</v>
      </c>
      <c r="D390" s="91"/>
      <c r="E390" s="3" t="s">
        <v>59</v>
      </c>
      <c r="F390" s="29">
        <v>53.84</v>
      </c>
      <c r="G390" s="29">
        <v>0</v>
      </c>
      <c r="H390" s="29">
        <f>ROUND(F390*AO390,2)</f>
        <v>0</v>
      </c>
      <c r="I390" s="29">
        <f>ROUND(F390*AP390,2)</f>
        <v>0</v>
      </c>
      <c r="J390" s="29">
        <f>ROUND(F390*G390,2)</f>
        <v>0</v>
      </c>
      <c r="K390" s="30" t="s">
        <v>489</v>
      </c>
      <c r="Z390" s="29">
        <f>ROUND(IF(AQ390="5",BJ390,0),2)</f>
        <v>0</v>
      </c>
      <c r="AB390" s="29">
        <f>ROUND(IF(AQ390="1",BH390,0),2)</f>
        <v>0</v>
      </c>
      <c r="AC390" s="29">
        <f>ROUND(IF(AQ390="1",BI390,0),2)</f>
        <v>0</v>
      </c>
      <c r="AD390" s="29">
        <f>ROUND(IF(AQ390="7",BH390,0),2)</f>
        <v>0</v>
      </c>
      <c r="AE390" s="29">
        <f>ROUND(IF(AQ390="7",BI390,0),2)</f>
        <v>0</v>
      </c>
      <c r="AF390" s="29">
        <f>ROUND(IF(AQ390="2",BH390,0),2)</f>
        <v>0</v>
      </c>
      <c r="AG390" s="29">
        <f>ROUND(IF(AQ390="2",BI390,0),2)</f>
        <v>0</v>
      </c>
      <c r="AH390" s="29">
        <f>ROUND(IF(AQ390="0",BJ390,0),2)</f>
        <v>0</v>
      </c>
      <c r="AI390" s="11" t="s">
        <v>55</v>
      </c>
      <c r="AJ390" s="29">
        <f>IF(AN390=0,J390,0)</f>
        <v>0</v>
      </c>
      <c r="AK390" s="29">
        <f>IF(AN390=12,J390,0)</f>
        <v>0</v>
      </c>
      <c r="AL390" s="29">
        <f>IF(AN390=21,J390,0)</f>
        <v>0</v>
      </c>
      <c r="AN390" s="29">
        <v>21</v>
      </c>
      <c r="AO390" s="29">
        <f>G390*0</f>
        <v>0</v>
      </c>
      <c r="AP390" s="29">
        <f>G390*(1-0)</f>
        <v>0</v>
      </c>
      <c r="AQ390" s="31" t="s">
        <v>111</v>
      </c>
      <c r="AV390" s="29">
        <f>ROUND(AW390+AX390,2)</f>
        <v>0</v>
      </c>
      <c r="AW390" s="29">
        <f>ROUND(F390*AO390,2)</f>
        <v>0</v>
      </c>
      <c r="AX390" s="29">
        <f>ROUND(F390*AP390,2)</f>
        <v>0</v>
      </c>
      <c r="AY390" s="31" t="s">
        <v>725</v>
      </c>
      <c r="AZ390" s="31" t="s">
        <v>673</v>
      </c>
      <c r="BA390" s="11" t="s">
        <v>63</v>
      </c>
      <c r="BC390" s="29">
        <f>AW390+AX390</f>
        <v>0</v>
      </c>
      <c r="BD390" s="29">
        <f>G390/(100-BE390)*100</f>
        <v>0</v>
      </c>
      <c r="BE390" s="29">
        <v>0</v>
      </c>
      <c r="BF390" s="29">
        <f>390</f>
        <v>390</v>
      </c>
      <c r="BH390" s="29">
        <f>F390*AO390</f>
        <v>0</v>
      </c>
      <c r="BI390" s="29">
        <f>F390*AP390</f>
        <v>0</v>
      </c>
      <c r="BJ390" s="29">
        <f>F390*G390</f>
        <v>0</v>
      </c>
      <c r="BK390" s="31" t="s">
        <v>64</v>
      </c>
      <c r="BL390" s="29">
        <v>777</v>
      </c>
      <c r="BW390" s="29">
        <v>21</v>
      </c>
      <c r="BX390" s="5" t="s">
        <v>724</v>
      </c>
    </row>
    <row r="391" spans="1:76" ht="13.5" customHeight="1" x14ac:dyDescent="0.25">
      <c r="A391" s="32"/>
      <c r="B391" s="36" t="s">
        <v>77</v>
      </c>
      <c r="C391" s="114" t="s">
        <v>589</v>
      </c>
      <c r="D391" s="115"/>
      <c r="E391" s="115"/>
      <c r="F391" s="115"/>
      <c r="G391" s="115"/>
      <c r="H391" s="115"/>
      <c r="I391" s="115"/>
      <c r="J391" s="115"/>
      <c r="K391" s="116"/>
    </row>
    <row r="392" spans="1:76" x14ac:dyDescent="0.25">
      <c r="A392" s="32"/>
      <c r="C392" s="33" t="s">
        <v>360</v>
      </c>
      <c r="D392" s="33" t="s">
        <v>361</v>
      </c>
      <c r="F392" s="34">
        <v>53.84</v>
      </c>
      <c r="K392" s="35"/>
    </row>
    <row r="393" spans="1:76" x14ac:dyDescent="0.25">
      <c r="A393" s="32"/>
      <c r="B393" s="36" t="s">
        <v>67</v>
      </c>
      <c r="C393" s="114" t="s">
        <v>726</v>
      </c>
      <c r="D393" s="115"/>
      <c r="E393" s="115"/>
      <c r="F393" s="115"/>
      <c r="G393" s="115"/>
      <c r="H393" s="115"/>
      <c r="I393" s="115"/>
      <c r="J393" s="115"/>
      <c r="K393" s="116"/>
      <c r="BX393" s="37" t="s">
        <v>726</v>
      </c>
    </row>
    <row r="394" spans="1:76" x14ac:dyDescent="0.25">
      <c r="A394" s="38" t="s">
        <v>727</v>
      </c>
      <c r="B394" s="39" t="s">
        <v>728</v>
      </c>
      <c r="C394" s="117" t="s">
        <v>729</v>
      </c>
      <c r="D394" s="118"/>
      <c r="E394" s="39" t="s">
        <v>166</v>
      </c>
      <c r="F394" s="41">
        <v>22.6128</v>
      </c>
      <c r="G394" s="41">
        <v>0</v>
      </c>
      <c r="H394" s="41">
        <f>ROUND(F394*AO394,2)</f>
        <v>0</v>
      </c>
      <c r="I394" s="41">
        <f>ROUND(F394*AP394,2)</f>
        <v>0</v>
      </c>
      <c r="J394" s="41">
        <f>ROUND(F394*G394,2)</f>
        <v>0</v>
      </c>
      <c r="K394" s="42" t="s">
        <v>60</v>
      </c>
      <c r="Z394" s="29">
        <f>ROUND(IF(AQ394="5",BJ394,0),2)</f>
        <v>0</v>
      </c>
      <c r="AB394" s="29">
        <f>ROUND(IF(AQ394="1",BH394,0),2)</f>
        <v>0</v>
      </c>
      <c r="AC394" s="29">
        <f>ROUND(IF(AQ394="1",BI394,0),2)</f>
        <v>0</v>
      </c>
      <c r="AD394" s="29">
        <f>ROUND(IF(AQ394="7",BH394,0),2)</f>
        <v>0</v>
      </c>
      <c r="AE394" s="29">
        <f>ROUND(IF(AQ394="7",BI394,0),2)</f>
        <v>0</v>
      </c>
      <c r="AF394" s="29">
        <f>ROUND(IF(AQ394="2",BH394,0),2)</f>
        <v>0</v>
      </c>
      <c r="AG394" s="29">
        <f>ROUND(IF(AQ394="2",BI394,0),2)</f>
        <v>0</v>
      </c>
      <c r="AH394" s="29">
        <f>ROUND(IF(AQ394="0",BJ394,0),2)</f>
        <v>0</v>
      </c>
      <c r="AI394" s="11" t="s">
        <v>55</v>
      </c>
      <c r="AJ394" s="41">
        <f>IF(AN394=0,J394,0)</f>
        <v>0</v>
      </c>
      <c r="AK394" s="41">
        <f>IF(AN394=12,J394,0)</f>
        <v>0</v>
      </c>
      <c r="AL394" s="41">
        <f>IF(AN394=21,J394,0)</f>
        <v>0</v>
      </c>
      <c r="AN394" s="29">
        <v>21</v>
      </c>
      <c r="AO394" s="29">
        <f>G394*1</f>
        <v>0</v>
      </c>
      <c r="AP394" s="29">
        <f>G394*(1-1)</f>
        <v>0</v>
      </c>
      <c r="AQ394" s="43" t="s">
        <v>111</v>
      </c>
      <c r="AV394" s="29">
        <f>ROUND(AW394+AX394,2)</f>
        <v>0</v>
      </c>
      <c r="AW394" s="29">
        <f>ROUND(F394*AO394,2)</f>
        <v>0</v>
      </c>
      <c r="AX394" s="29">
        <f>ROUND(F394*AP394,2)</f>
        <v>0</v>
      </c>
      <c r="AY394" s="31" t="s">
        <v>725</v>
      </c>
      <c r="AZ394" s="31" t="s">
        <v>673</v>
      </c>
      <c r="BA394" s="11" t="s">
        <v>63</v>
      </c>
      <c r="BC394" s="29">
        <f>AW394+AX394</f>
        <v>0</v>
      </c>
      <c r="BD394" s="29">
        <f>G394/(100-BE394)*100</f>
        <v>0</v>
      </c>
      <c r="BE394" s="29">
        <v>0</v>
      </c>
      <c r="BF394" s="29">
        <f>394</f>
        <v>394</v>
      </c>
      <c r="BH394" s="41">
        <f>F394*AO394</f>
        <v>0</v>
      </c>
      <c r="BI394" s="41">
        <f>F394*AP394</f>
        <v>0</v>
      </c>
      <c r="BJ394" s="41">
        <f>F394*G394</f>
        <v>0</v>
      </c>
      <c r="BK394" s="43" t="s">
        <v>137</v>
      </c>
      <c r="BL394" s="29">
        <v>777</v>
      </c>
      <c r="BW394" s="29">
        <v>21</v>
      </c>
      <c r="BX394" s="40" t="s">
        <v>729</v>
      </c>
    </row>
    <row r="395" spans="1:76" x14ac:dyDescent="0.25">
      <c r="A395" s="32"/>
      <c r="C395" s="33" t="s">
        <v>730</v>
      </c>
      <c r="D395" s="33" t="s">
        <v>51</v>
      </c>
      <c r="F395" s="34">
        <v>21.536000000000001</v>
      </c>
      <c r="K395" s="35"/>
    </row>
    <row r="396" spans="1:76" x14ac:dyDescent="0.25">
      <c r="A396" s="32"/>
      <c r="C396" s="33" t="s">
        <v>731</v>
      </c>
      <c r="D396" s="33" t="s">
        <v>51</v>
      </c>
      <c r="F396" s="34">
        <v>1.0768</v>
      </c>
      <c r="K396" s="35"/>
    </row>
    <row r="397" spans="1:76" ht="51" x14ac:dyDescent="0.25">
      <c r="A397" s="32"/>
      <c r="B397" s="36" t="s">
        <v>67</v>
      </c>
      <c r="C397" s="114" t="s">
        <v>732</v>
      </c>
      <c r="D397" s="115"/>
      <c r="E397" s="115"/>
      <c r="F397" s="115"/>
      <c r="G397" s="115"/>
      <c r="H397" s="115"/>
      <c r="I397" s="115"/>
      <c r="J397" s="115"/>
      <c r="K397" s="116"/>
      <c r="BX397" s="44" t="s">
        <v>732</v>
      </c>
    </row>
    <row r="398" spans="1:76" x14ac:dyDescent="0.25">
      <c r="A398" s="2" t="s">
        <v>733</v>
      </c>
      <c r="B398" s="3" t="s">
        <v>734</v>
      </c>
      <c r="C398" s="96" t="s">
        <v>735</v>
      </c>
      <c r="D398" s="91"/>
      <c r="E398" s="3" t="s">
        <v>651</v>
      </c>
      <c r="F398" s="29">
        <v>48.36</v>
      </c>
      <c r="G398" s="29">
        <v>0</v>
      </c>
      <c r="H398" s="29">
        <f>ROUND(F398*AO398,2)</f>
        <v>0</v>
      </c>
      <c r="I398" s="29">
        <f>ROUND(F398*AP398,2)</f>
        <v>0</v>
      </c>
      <c r="J398" s="29">
        <f>ROUND(F398*G398,2)</f>
        <v>0</v>
      </c>
      <c r="K398" s="30" t="s">
        <v>60</v>
      </c>
      <c r="Z398" s="29">
        <f>ROUND(IF(AQ398="5",BJ398,0),2)</f>
        <v>0</v>
      </c>
      <c r="AB398" s="29">
        <f>ROUND(IF(AQ398="1",BH398,0),2)</f>
        <v>0</v>
      </c>
      <c r="AC398" s="29">
        <f>ROUND(IF(AQ398="1",BI398,0),2)</f>
        <v>0</v>
      </c>
      <c r="AD398" s="29">
        <f>ROUND(IF(AQ398="7",BH398,0),2)</f>
        <v>0</v>
      </c>
      <c r="AE398" s="29">
        <f>ROUND(IF(AQ398="7",BI398,0),2)</f>
        <v>0</v>
      </c>
      <c r="AF398" s="29">
        <f>ROUND(IF(AQ398="2",BH398,0),2)</f>
        <v>0</v>
      </c>
      <c r="AG398" s="29">
        <f>ROUND(IF(AQ398="2",BI398,0),2)</f>
        <v>0</v>
      </c>
      <c r="AH398" s="29">
        <f>ROUND(IF(AQ398="0",BJ398,0),2)</f>
        <v>0</v>
      </c>
      <c r="AI398" s="11" t="s">
        <v>55</v>
      </c>
      <c r="AJ398" s="29">
        <f>IF(AN398=0,J398,0)</f>
        <v>0</v>
      </c>
      <c r="AK398" s="29">
        <f>IF(AN398=12,J398,0)</f>
        <v>0</v>
      </c>
      <c r="AL398" s="29">
        <f>IF(AN398=21,J398,0)</f>
        <v>0</v>
      </c>
      <c r="AN398" s="29">
        <v>21</v>
      </c>
      <c r="AO398" s="29">
        <f>G398*0</f>
        <v>0</v>
      </c>
      <c r="AP398" s="29">
        <f>G398*(1-0)</f>
        <v>0</v>
      </c>
      <c r="AQ398" s="31" t="s">
        <v>95</v>
      </c>
      <c r="AV398" s="29">
        <f>ROUND(AW398+AX398,2)</f>
        <v>0</v>
      </c>
      <c r="AW398" s="29">
        <f>ROUND(F398*AO398,2)</f>
        <v>0</v>
      </c>
      <c r="AX398" s="29">
        <f>ROUND(F398*AP398,2)</f>
        <v>0</v>
      </c>
      <c r="AY398" s="31" t="s">
        <v>725</v>
      </c>
      <c r="AZ398" s="31" t="s">
        <v>673</v>
      </c>
      <c r="BA398" s="11" t="s">
        <v>63</v>
      </c>
      <c r="BC398" s="29">
        <f>AW398+AX398</f>
        <v>0</v>
      </c>
      <c r="BD398" s="29">
        <f>G398/(100-BE398)*100</f>
        <v>0</v>
      </c>
      <c r="BE398" s="29">
        <v>0</v>
      </c>
      <c r="BF398" s="29">
        <f>398</f>
        <v>398</v>
      </c>
      <c r="BH398" s="29">
        <f>F398*AO398</f>
        <v>0</v>
      </c>
      <c r="BI398" s="29">
        <f>F398*AP398</f>
        <v>0</v>
      </c>
      <c r="BJ398" s="29">
        <f>F398*G398</f>
        <v>0</v>
      </c>
      <c r="BK398" s="31" t="s">
        <v>64</v>
      </c>
      <c r="BL398" s="29">
        <v>777</v>
      </c>
      <c r="BW398" s="29">
        <v>21</v>
      </c>
      <c r="BX398" s="5" t="s">
        <v>735</v>
      </c>
    </row>
    <row r="399" spans="1:76" x14ac:dyDescent="0.25">
      <c r="A399" s="32"/>
      <c r="C399" s="33" t="s">
        <v>736</v>
      </c>
      <c r="D399" s="33" t="s">
        <v>51</v>
      </c>
      <c r="F399" s="34">
        <v>48.36</v>
      </c>
      <c r="K399" s="35"/>
    </row>
    <row r="400" spans="1:76" x14ac:dyDescent="0.25">
      <c r="A400" s="25" t="s">
        <v>51</v>
      </c>
      <c r="B400" s="26" t="s">
        <v>737</v>
      </c>
      <c r="C400" s="112" t="s">
        <v>738</v>
      </c>
      <c r="D400" s="113"/>
      <c r="E400" s="27" t="s">
        <v>4</v>
      </c>
      <c r="F400" s="27" t="s">
        <v>4</v>
      </c>
      <c r="G400" s="27" t="s">
        <v>4</v>
      </c>
      <c r="H400" s="1">
        <f>ROUND(SUM(H401:H419),2)</f>
        <v>0</v>
      </c>
      <c r="I400" s="1">
        <f>ROUND(SUM(I401:I419),2)</f>
        <v>0</v>
      </c>
      <c r="J400" s="1">
        <f>ROUND(SUM(J401:J419),2)</f>
        <v>0</v>
      </c>
      <c r="K400" s="28" t="s">
        <v>51</v>
      </c>
      <c r="AI400" s="11" t="s">
        <v>55</v>
      </c>
      <c r="AS400" s="1">
        <f>SUM(AJ401:AJ419)</f>
        <v>0</v>
      </c>
      <c r="AT400" s="1">
        <f>SUM(AK401:AK419)</f>
        <v>0</v>
      </c>
      <c r="AU400" s="1">
        <f>SUM(AL401:AL419)</f>
        <v>0</v>
      </c>
    </row>
    <row r="401" spans="1:76" x14ac:dyDescent="0.25">
      <c r="A401" s="2" t="s">
        <v>739</v>
      </c>
      <c r="B401" s="3" t="s">
        <v>740</v>
      </c>
      <c r="C401" s="96" t="s">
        <v>741</v>
      </c>
      <c r="D401" s="91"/>
      <c r="E401" s="3" t="s">
        <v>59</v>
      </c>
      <c r="F401" s="29">
        <v>1.86</v>
      </c>
      <c r="G401" s="29">
        <v>0</v>
      </c>
      <c r="H401" s="29">
        <f>ROUND(F401*AO401,2)</f>
        <v>0</v>
      </c>
      <c r="I401" s="29">
        <f>ROUND(F401*AP401,2)</f>
        <v>0</v>
      </c>
      <c r="J401" s="29">
        <f>ROUND(F401*G401,2)</f>
        <v>0</v>
      </c>
      <c r="K401" s="30" t="s">
        <v>60</v>
      </c>
      <c r="Z401" s="29">
        <f>ROUND(IF(AQ401="5",BJ401,0),2)</f>
        <v>0</v>
      </c>
      <c r="AB401" s="29">
        <f>ROUND(IF(AQ401="1",BH401,0),2)</f>
        <v>0</v>
      </c>
      <c r="AC401" s="29">
        <f>ROUND(IF(AQ401="1",BI401,0),2)</f>
        <v>0</v>
      </c>
      <c r="AD401" s="29">
        <f>ROUND(IF(AQ401="7",BH401,0),2)</f>
        <v>0</v>
      </c>
      <c r="AE401" s="29">
        <f>ROUND(IF(AQ401="7",BI401,0),2)</f>
        <v>0</v>
      </c>
      <c r="AF401" s="29">
        <f>ROUND(IF(AQ401="2",BH401,0),2)</f>
        <v>0</v>
      </c>
      <c r="AG401" s="29">
        <f>ROUND(IF(AQ401="2",BI401,0),2)</f>
        <v>0</v>
      </c>
      <c r="AH401" s="29">
        <f>ROUND(IF(AQ401="0",BJ401,0),2)</f>
        <v>0</v>
      </c>
      <c r="AI401" s="11" t="s">
        <v>55</v>
      </c>
      <c r="AJ401" s="29">
        <f>IF(AN401=0,J401,0)</f>
        <v>0</v>
      </c>
      <c r="AK401" s="29">
        <f>IF(AN401=12,J401,0)</f>
        <v>0</v>
      </c>
      <c r="AL401" s="29">
        <f>IF(AN401=21,J401,0)</f>
        <v>0</v>
      </c>
      <c r="AN401" s="29">
        <v>21</v>
      </c>
      <c r="AO401" s="29">
        <f>G401*0.376453148</f>
        <v>0</v>
      </c>
      <c r="AP401" s="29">
        <f>G401*(1-0.376453148)</f>
        <v>0</v>
      </c>
      <c r="AQ401" s="31" t="s">
        <v>111</v>
      </c>
      <c r="AV401" s="29">
        <f>ROUND(AW401+AX401,2)</f>
        <v>0</v>
      </c>
      <c r="AW401" s="29">
        <f>ROUND(F401*AO401,2)</f>
        <v>0</v>
      </c>
      <c r="AX401" s="29">
        <f>ROUND(F401*AP401,2)</f>
        <v>0</v>
      </c>
      <c r="AY401" s="31" t="s">
        <v>742</v>
      </c>
      <c r="AZ401" s="31" t="s">
        <v>743</v>
      </c>
      <c r="BA401" s="11" t="s">
        <v>63</v>
      </c>
      <c r="BC401" s="29">
        <f>AW401+AX401</f>
        <v>0</v>
      </c>
      <c r="BD401" s="29">
        <f>G401/(100-BE401)*100</f>
        <v>0</v>
      </c>
      <c r="BE401" s="29">
        <v>0</v>
      </c>
      <c r="BF401" s="29">
        <f>401</f>
        <v>401</v>
      </c>
      <c r="BH401" s="29">
        <f>F401*AO401</f>
        <v>0</v>
      </c>
      <c r="BI401" s="29">
        <f>F401*AP401</f>
        <v>0</v>
      </c>
      <c r="BJ401" s="29">
        <f>F401*G401</f>
        <v>0</v>
      </c>
      <c r="BK401" s="31" t="s">
        <v>64</v>
      </c>
      <c r="BL401" s="29">
        <v>781</v>
      </c>
      <c r="BW401" s="29">
        <v>21</v>
      </c>
      <c r="BX401" s="5" t="s">
        <v>741</v>
      </c>
    </row>
    <row r="402" spans="1:76" x14ac:dyDescent="0.25">
      <c r="A402" s="32"/>
      <c r="C402" s="33" t="s">
        <v>744</v>
      </c>
      <c r="D402" s="33" t="s">
        <v>247</v>
      </c>
      <c r="F402" s="34">
        <v>1.86</v>
      </c>
      <c r="K402" s="35"/>
    </row>
    <row r="403" spans="1:76" x14ac:dyDescent="0.25">
      <c r="A403" s="32"/>
      <c r="B403" s="36" t="s">
        <v>67</v>
      </c>
      <c r="C403" s="114" t="s">
        <v>745</v>
      </c>
      <c r="D403" s="115"/>
      <c r="E403" s="115"/>
      <c r="F403" s="115"/>
      <c r="G403" s="115"/>
      <c r="H403" s="115"/>
      <c r="I403" s="115"/>
      <c r="J403" s="115"/>
      <c r="K403" s="116"/>
      <c r="BX403" s="37" t="s">
        <v>745</v>
      </c>
    </row>
    <row r="404" spans="1:76" x14ac:dyDescent="0.25">
      <c r="A404" s="2" t="s">
        <v>746</v>
      </c>
      <c r="B404" s="3" t="s">
        <v>747</v>
      </c>
      <c r="C404" s="96" t="s">
        <v>748</v>
      </c>
      <c r="D404" s="91"/>
      <c r="E404" s="3" t="s">
        <v>74</v>
      </c>
      <c r="F404" s="29">
        <v>2</v>
      </c>
      <c r="G404" s="29">
        <v>0</v>
      </c>
      <c r="H404" s="29">
        <f>ROUND(F404*AO404,2)</f>
        <v>0</v>
      </c>
      <c r="I404" s="29">
        <f>ROUND(F404*AP404,2)</f>
        <v>0</v>
      </c>
      <c r="J404" s="29">
        <f>ROUND(F404*G404,2)</f>
        <v>0</v>
      </c>
      <c r="K404" s="30" t="s">
        <v>60</v>
      </c>
      <c r="Z404" s="29">
        <f>ROUND(IF(AQ404="5",BJ404,0),2)</f>
        <v>0</v>
      </c>
      <c r="AB404" s="29">
        <f>ROUND(IF(AQ404="1",BH404,0),2)</f>
        <v>0</v>
      </c>
      <c r="AC404" s="29">
        <f>ROUND(IF(AQ404="1",BI404,0),2)</f>
        <v>0</v>
      </c>
      <c r="AD404" s="29">
        <f>ROUND(IF(AQ404="7",BH404,0),2)</f>
        <v>0</v>
      </c>
      <c r="AE404" s="29">
        <f>ROUND(IF(AQ404="7",BI404,0),2)</f>
        <v>0</v>
      </c>
      <c r="AF404" s="29">
        <f>ROUND(IF(AQ404="2",BH404,0),2)</f>
        <v>0</v>
      </c>
      <c r="AG404" s="29">
        <f>ROUND(IF(AQ404="2",BI404,0),2)</f>
        <v>0</v>
      </c>
      <c r="AH404" s="29">
        <f>ROUND(IF(AQ404="0",BJ404,0),2)</f>
        <v>0</v>
      </c>
      <c r="AI404" s="11" t="s">
        <v>55</v>
      </c>
      <c r="AJ404" s="29">
        <f>IF(AN404=0,J404,0)</f>
        <v>0</v>
      </c>
      <c r="AK404" s="29">
        <f>IF(AN404=12,J404,0)</f>
        <v>0</v>
      </c>
      <c r="AL404" s="29">
        <f>IF(AN404=21,J404,0)</f>
        <v>0</v>
      </c>
      <c r="AN404" s="29">
        <v>21</v>
      </c>
      <c r="AO404" s="29">
        <f>G404*0.018266925</f>
        <v>0</v>
      </c>
      <c r="AP404" s="29">
        <f>G404*(1-0.018266925)</f>
        <v>0</v>
      </c>
      <c r="AQ404" s="31" t="s">
        <v>111</v>
      </c>
      <c r="AV404" s="29">
        <f>ROUND(AW404+AX404,2)</f>
        <v>0</v>
      </c>
      <c r="AW404" s="29">
        <f>ROUND(F404*AO404,2)</f>
        <v>0</v>
      </c>
      <c r="AX404" s="29">
        <f>ROUND(F404*AP404,2)</f>
        <v>0</v>
      </c>
      <c r="AY404" s="31" t="s">
        <v>742</v>
      </c>
      <c r="AZ404" s="31" t="s">
        <v>743</v>
      </c>
      <c r="BA404" s="11" t="s">
        <v>63</v>
      </c>
      <c r="BC404" s="29">
        <f>AW404+AX404</f>
        <v>0</v>
      </c>
      <c r="BD404" s="29">
        <f>G404/(100-BE404)*100</f>
        <v>0</v>
      </c>
      <c r="BE404" s="29">
        <v>0</v>
      </c>
      <c r="BF404" s="29">
        <f>404</f>
        <v>404</v>
      </c>
      <c r="BH404" s="29">
        <f>F404*AO404</f>
        <v>0</v>
      </c>
      <c r="BI404" s="29">
        <f>F404*AP404</f>
        <v>0</v>
      </c>
      <c r="BJ404" s="29">
        <f>F404*G404</f>
        <v>0</v>
      </c>
      <c r="BK404" s="31" t="s">
        <v>64</v>
      </c>
      <c r="BL404" s="29">
        <v>781</v>
      </c>
      <c r="BW404" s="29">
        <v>21</v>
      </c>
      <c r="BX404" s="5" t="s">
        <v>748</v>
      </c>
    </row>
    <row r="405" spans="1:76" x14ac:dyDescent="0.25">
      <c r="A405" s="32"/>
      <c r="C405" s="33" t="s">
        <v>71</v>
      </c>
      <c r="D405" s="33" t="s">
        <v>435</v>
      </c>
      <c r="F405" s="34">
        <v>2</v>
      </c>
      <c r="K405" s="35"/>
    </row>
    <row r="406" spans="1:76" x14ac:dyDescent="0.25">
      <c r="A406" s="2" t="s">
        <v>749</v>
      </c>
      <c r="B406" s="3" t="s">
        <v>750</v>
      </c>
      <c r="C406" s="96" t="s">
        <v>751</v>
      </c>
      <c r="D406" s="91"/>
      <c r="E406" s="3" t="s">
        <v>74</v>
      </c>
      <c r="F406" s="29">
        <v>1</v>
      </c>
      <c r="G406" s="29">
        <v>0</v>
      </c>
      <c r="H406" s="29">
        <f>ROUND(F406*AO406,2)</f>
        <v>0</v>
      </c>
      <c r="I406" s="29">
        <f>ROUND(F406*AP406,2)</f>
        <v>0</v>
      </c>
      <c r="J406" s="29">
        <f>ROUND(F406*G406,2)</f>
        <v>0</v>
      </c>
      <c r="K406" s="30" t="s">
        <v>60</v>
      </c>
      <c r="Z406" s="29">
        <f>ROUND(IF(AQ406="5",BJ406,0),2)</f>
        <v>0</v>
      </c>
      <c r="AB406" s="29">
        <f>ROUND(IF(AQ406="1",BH406,0),2)</f>
        <v>0</v>
      </c>
      <c r="AC406" s="29">
        <f>ROUND(IF(AQ406="1",BI406,0),2)</f>
        <v>0</v>
      </c>
      <c r="AD406" s="29">
        <f>ROUND(IF(AQ406="7",BH406,0),2)</f>
        <v>0</v>
      </c>
      <c r="AE406" s="29">
        <f>ROUND(IF(AQ406="7",BI406,0),2)</f>
        <v>0</v>
      </c>
      <c r="AF406" s="29">
        <f>ROUND(IF(AQ406="2",BH406,0),2)</f>
        <v>0</v>
      </c>
      <c r="AG406" s="29">
        <f>ROUND(IF(AQ406="2",BI406,0),2)</f>
        <v>0</v>
      </c>
      <c r="AH406" s="29">
        <f>ROUND(IF(AQ406="0",BJ406,0),2)</f>
        <v>0</v>
      </c>
      <c r="AI406" s="11" t="s">
        <v>55</v>
      </c>
      <c r="AJ406" s="29">
        <f>IF(AN406=0,J406,0)</f>
        <v>0</v>
      </c>
      <c r="AK406" s="29">
        <f>IF(AN406=12,J406,0)</f>
        <v>0</v>
      </c>
      <c r="AL406" s="29">
        <f>IF(AN406=21,J406,0)</f>
        <v>0</v>
      </c>
      <c r="AN406" s="29">
        <v>21</v>
      </c>
      <c r="AO406" s="29">
        <f>G406*0.042611336</f>
        <v>0</v>
      </c>
      <c r="AP406" s="29">
        <f>G406*(1-0.042611336)</f>
        <v>0</v>
      </c>
      <c r="AQ406" s="31" t="s">
        <v>111</v>
      </c>
      <c r="AV406" s="29">
        <f>ROUND(AW406+AX406,2)</f>
        <v>0</v>
      </c>
      <c r="AW406" s="29">
        <f>ROUND(F406*AO406,2)</f>
        <v>0</v>
      </c>
      <c r="AX406" s="29">
        <f>ROUND(F406*AP406,2)</f>
        <v>0</v>
      </c>
      <c r="AY406" s="31" t="s">
        <v>742</v>
      </c>
      <c r="AZ406" s="31" t="s">
        <v>743</v>
      </c>
      <c r="BA406" s="11" t="s">
        <v>63</v>
      </c>
      <c r="BC406" s="29">
        <f>AW406+AX406</f>
        <v>0</v>
      </c>
      <c r="BD406" s="29">
        <f>G406/(100-BE406)*100</f>
        <v>0</v>
      </c>
      <c r="BE406" s="29">
        <v>0</v>
      </c>
      <c r="BF406" s="29">
        <f>406</f>
        <v>406</v>
      </c>
      <c r="BH406" s="29">
        <f>F406*AO406</f>
        <v>0</v>
      </c>
      <c r="BI406" s="29">
        <f>F406*AP406</f>
        <v>0</v>
      </c>
      <c r="BJ406" s="29">
        <f>F406*G406</f>
        <v>0</v>
      </c>
      <c r="BK406" s="31" t="s">
        <v>64</v>
      </c>
      <c r="BL406" s="29">
        <v>781</v>
      </c>
      <c r="BW406" s="29">
        <v>21</v>
      </c>
      <c r="BX406" s="5" t="s">
        <v>751</v>
      </c>
    </row>
    <row r="407" spans="1:76" x14ac:dyDescent="0.25">
      <c r="A407" s="32"/>
      <c r="C407" s="33" t="s">
        <v>56</v>
      </c>
      <c r="D407" s="33" t="s">
        <v>435</v>
      </c>
      <c r="F407" s="34">
        <v>1</v>
      </c>
      <c r="K407" s="35"/>
    </row>
    <row r="408" spans="1:76" x14ac:dyDescent="0.25">
      <c r="A408" s="2" t="s">
        <v>752</v>
      </c>
      <c r="B408" s="3" t="s">
        <v>753</v>
      </c>
      <c r="C408" s="96" t="s">
        <v>754</v>
      </c>
      <c r="D408" s="91"/>
      <c r="E408" s="3" t="s">
        <v>98</v>
      </c>
      <c r="F408" s="29">
        <v>4.24</v>
      </c>
      <c r="G408" s="29">
        <v>0</v>
      </c>
      <c r="H408" s="29">
        <f>ROUND(F408*AO408,2)</f>
        <v>0</v>
      </c>
      <c r="I408" s="29">
        <f>ROUND(F408*AP408,2)</f>
        <v>0</v>
      </c>
      <c r="J408" s="29">
        <f>ROUND(F408*G408,2)</f>
        <v>0</v>
      </c>
      <c r="K408" s="30" t="s">
        <v>60</v>
      </c>
      <c r="Z408" s="29">
        <f>ROUND(IF(AQ408="5",BJ408,0),2)</f>
        <v>0</v>
      </c>
      <c r="AB408" s="29">
        <f>ROUND(IF(AQ408="1",BH408,0),2)</f>
        <v>0</v>
      </c>
      <c r="AC408" s="29">
        <f>ROUND(IF(AQ408="1",BI408,0),2)</f>
        <v>0</v>
      </c>
      <c r="AD408" s="29">
        <f>ROUND(IF(AQ408="7",BH408,0),2)</f>
        <v>0</v>
      </c>
      <c r="AE408" s="29">
        <f>ROUND(IF(AQ408="7",BI408,0),2)</f>
        <v>0</v>
      </c>
      <c r="AF408" s="29">
        <f>ROUND(IF(AQ408="2",BH408,0),2)</f>
        <v>0</v>
      </c>
      <c r="AG408" s="29">
        <f>ROUND(IF(AQ408="2",BI408,0),2)</f>
        <v>0</v>
      </c>
      <c r="AH408" s="29">
        <f>ROUND(IF(AQ408="0",BJ408,0),2)</f>
        <v>0</v>
      </c>
      <c r="AI408" s="11" t="s">
        <v>55</v>
      </c>
      <c r="AJ408" s="29">
        <f>IF(AN408=0,J408,0)</f>
        <v>0</v>
      </c>
      <c r="AK408" s="29">
        <f>IF(AN408=12,J408,0)</f>
        <v>0</v>
      </c>
      <c r="AL408" s="29">
        <f>IF(AN408=21,J408,0)</f>
        <v>0</v>
      </c>
      <c r="AN408" s="29">
        <v>21</v>
      </c>
      <c r="AO408" s="29">
        <f>G408*0.708718653</f>
        <v>0</v>
      </c>
      <c r="AP408" s="29">
        <f>G408*(1-0.708718653)</f>
        <v>0</v>
      </c>
      <c r="AQ408" s="31" t="s">
        <v>111</v>
      </c>
      <c r="AV408" s="29">
        <f>ROUND(AW408+AX408,2)</f>
        <v>0</v>
      </c>
      <c r="AW408" s="29">
        <f>ROUND(F408*AO408,2)</f>
        <v>0</v>
      </c>
      <c r="AX408" s="29">
        <f>ROUND(F408*AP408,2)</f>
        <v>0</v>
      </c>
      <c r="AY408" s="31" t="s">
        <v>742</v>
      </c>
      <c r="AZ408" s="31" t="s">
        <v>743</v>
      </c>
      <c r="BA408" s="11" t="s">
        <v>63</v>
      </c>
      <c r="BC408" s="29">
        <f>AW408+AX408</f>
        <v>0</v>
      </c>
      <c r="BD408" s="29">
        <f>G408/(100-BE408)*100</f>
        <v>0</v>
      </c>
      <c r="BE408" s="29">
        <v>0</v>
      </c>
      <c r="BF408" s="29">
        <f>408</f>
        <v>408</v>
      </c>
      <c r="BH408" s="29">
        <f>F408*AO408</f>
        <v>0</v>
      </c>
      <c r="BI408" s="29">
        <f>F408*AP408</f>
        <v>0</v>
      </c>
      <c r="BJ408" s="29">
        <f>F408*G408</f>
        <v>0</v>
      </c>
      <c r="BK408" s="31" t="s">
        <v>64</v>
      </c>
      <c r="BL408" s="29">
        <v>781</v>
      </c>
      <c r="BW408" s="29">
        <v>21</v>
      </c>
      <c r="BX408" s="5" t="s">
        <v>754</v>
      </c>
    </row>
    <row r="409" spans="1:76" ht="13.5" customHeight="1" x14ac:dyDescent="0.25">
      <c r="A409" s="32"/>
      <c r="B409" s="36" t="s">
        <v>77</v>
      </c>
      <c r="C409" s="114" t="s">
        <v>755</v>
      </c>
      <c r="D409" s="115"/>
      <c r="E409" s="115"/>
      <c r="F409" s="115"/>
      <c r="G409" s="115"/>
      <c r="H409" s="115"/>
      <c r="I409" s="115"/>
      <c r="J409" s="115"/>
      <c r="K409" s="116"/>
    </row>
    <row r="410" spans="1:76" x14ac:dyDescent="0.25">
      <c r="A410" s="32"/>
      <c r="C410" s="33" t="s">
        <v>756</v>
      </c>
      <c r="D410" s="33" t="s">
        <v>435</v>
      </c>
      <c r="F410" s="34">
        <v>4.24</v>
      </c>
      <c r="K410" s="35"/>
    </row>
    <row r="411" spans="1:76" x14ac:dyDescent="0.25">
      <c r="A411" s="32"/>
      <c r="B411" s="36" t="s">
        <v>67</v>
      </c>
      <c r="C411" s="114" t="s">
        <v>757</v>
      </c>
      <c r="D411" s="115"/>
      <c r="E411" s="115"/>
      <c r="F411" s="115"/>
      <c r="G411" s="115"/>
      <c r="H411" s="115"/>
      <c r="I411" s="115"/>
      <c r="J411" s="115"/>
      <c r="K411" s="116"/>
      <c r="BX411" s="37" t="s">
        <v>757</v>
      </c>
    </row>
    <row r="412" spans="1:76" x14ac:dyDescent="0.25">
      <c r="A412" s="2" t="s">
        <v>758</v>
      </c>
      <c r="B412" s="3" t="s">
        <v>759</v>
      </c>
      <c r="C412" s="96" t="s">
        <v>760</v>
      </c>
      <c r="D412" s="91"/>
      <c r="E412" s="3" t="s">
        <v>59</v>
      </c>
      <c r="F412" s="29">
        <v>1.86</v>
      </c>
      <c r="G412" s="29">
        <v>0</v>
      </c>
      <c r="H412" s="29">
        <f>ROUND(F412*AO412,2)</f>
        <v>0</v>
      </c>
      <c r="I412" s="29">
        <f>ROUND(F412*AP412,2)</f>
        <v>0</v>
      </c>
      <c r="J412" s="29">
        <f>ROUND(F412*G412,2)</f>
        <v>0</v>
      </c>
      <c r="K412" s="30" t="s">
        <v>60</v>
      </c>
      <c r="Z412" s="29">
        <f>ROUND(IF(AQ412="5",BJ412,0),2)</f>
        <v>0</v>
      </c>
      <c r="AB412" s="29">
        <f>ROUND(IF(AQ412="1",BH412,0),2)</f>
        <v>0</v>
      </c>
      <c r="AC412" s="29">
        <f>ROUND(IF(AQ412="1",BI412,0),2)</f>
        <v>0</v>
      </c>
      <c r="AD412" s="29">
        <f>ROUND(IF(AQ412="7",BH412,0),2)</f>
        <v>0</v>
      </c>
      <c r="AE412" s="29">
        <f>ROUND(IF(AQ412="7",BI412,0),2)</f>
        <v>0</v>
      </c>
      <c r="AF412" s="29">
        <f>ROUND(IF(AQ412="2",BH412,0),2)</f>
        <v>0</v>
      </c>
      <c r="AG412" s="29">
        <f>ROUND(IF(AQ412="2",BI412,0),2)</f>
        <v>0</v>
      </c>
      <c r="AH412" s="29">
        <f>ROUND(IF(AQ412="0",BJ412,0),2)</f>
        <v>0</v>
      </c>
      <c r="AI412" s="11" t="s">
        <v>55</v>
      </c>
      <c r="AJ412" s="29">
        <f>IF(AN412=0,J412,0)</f>
        <v>0</v>
      </c>
      <c r="AK412" s="29">
        <f>IF(AN412=12,J412,0)</f>
        <v>0</v>
      </c>
      <c r="AL412" s="29">
        <f>IF(AN412=21,J412,0)</f>
        <v>0</v>
      </c>
      <c r="AN412" s="29">
        <v>21</v>
      </c>
      <c r="AO412" s="29">
        <f>G412*0.143078273</f>
        <v>0</v>
      </c>
      <c r="AP412" s="29">
        <f>G412*(1-0.143078273)</f>
        <v>0</v>
      </c>
      <c r="AQ412" s="31" t="s">
        <v>111</v>
      </c>
      <c r="AV412" s="29">
        <f>ROUND(AW412+AX412,2)</f>
        <v>0</v>
      </c>
      <c r="AW412" s="29">
        <f>ROUND(F412*AO412,2)</f>
        <v>0</v>
      </c>
      <c r="AX412" s="29">
        <f>ROUND(F412*AP412,2)</f>
        <v>0</v>
      </c>
      <c r="AY412" s="31" t="s">
        <v>742</v>
      </c>
      <c r="AZ412" s="31" t="s">
        <v>743</v>
      </c>
      <c r="BA412" s="11" t="s">
        <v>63</v>
      </c>
      <c r="BC412" s="29">
        <f>AW412+AX412</f>
        <v>0</v>
      </c>
      <c r="BD412" s="29">
        <f>G412/(100-BE412)*100</f>
        <v>0</v>
      </c>
      <c r="BE412" s="29">
        <v>0</v>
      </c>
      <c r="BF412" s="29">
        <f>412</f>
        <v>412</v>
      </c>
      <c r="BH412" s="29">
        <f>F412*AO412</f>
        <v>0</v>
      </c>
      <c r="BI412" s="29">
        <f>F412*AP412</f>
        <v>0</v>
      </c>
      <c r="BJ412" s="29">
        <f>F412*G412</f>
        <v>0</v>
      </c>
      <c r="BK412" s="31" t="s">
        <v>64</v>
      </c>
      <c r="BL412" s="29">
        <v>781</v>
      </c>
      <c r="BW412" s="29">
        <v>21</v>
      </c>
      <c r="BX412" s="5" t="s">
        <v>760</v>
      </c>
    </row>
    <row r="413" spans="1:76" x14ac:dyDescent="0.25">
      <c r="A413" s="32"/>
      <c r="C413" s="33" t="s">
        <v>744</v>
      </c>
      <c r="D413" s="33" t="s">
        <v>435</v>
      </c>
      <c r="F413" s="34">
        <v>1.86</v>
      </c>
      <c r="K413" s="35"/>
    </row>
    <row r="414" spans="1:76" x14ac:dyDescent="0.25">
      <c r="A414" s="32"/>
      <c r="B414" s="36" t="s">
        <v>67</v>
      </c>
      <c r="C414" s="114" t="s">
        <v>761</v>
      </c>
      <c r="D414" s="115"/>
      <c r="E414" s="115"/>
      <c r="F414" s="115"/>
      <c r="G414" s="115"/>
      <c r="H414" s="115"/>
      <c r="I414" s="115"/>
      <c r="J414" s="115"/>
      <c r="K414" s="116"/>
      <c r="BX414" s="37" t="s">
        <v>761</v>
      </c>
    </row>
    <row r="415" spans="1:76" x14ac:dyDescent="0.25">
      <c r="A415" s="38" t="s">
        <v>762</v>
      </c>
      <c r="B415" s="39" t="s">
        <v>763</v>
      </c>
      <c r="C415" s="117" t="s">
        <v>764</v>
      </c>
      <c r="D415" s="118"/>
      <c r="E415" s="39" t="s">
        <v>59</v>
      </c>
      <c r="F415" s="41">
        <v>1.9530000000000001</v>
      </c>
      <c r="G415" s="41">
        <v>0</v>
      </c>
      <c r="H415" s="41">
        <f>ROUND(F415*AO415,2)</f>
        <v>0</v>
      </c>
      <c r="I415" s="41">
        <f>ROUND(F415*AP415,2)</f>
        <v>0</v>
      </c>
      <c r="J415" s="41">
        <f>ROUND(F415*G415,2)</f>
        <v>0</v>
      </c>
      <c r="K415" s="42" t="s">
        <v>60</v>
      </c>
      <c r="Z415" s="29">
        <f>ROUND(IF(AQ415="5",BJ415,0),2)</f>
        <v>0</v>
      </c>
      <c r="AB415" s="29">
        <f>ROUND(IF(AQ415="1",BH415,0),2)</f>
        <v>0</v>
      </c>
      <c r="AC415" s="29">
        <f>ROUND(IF(AQ415="1",BI415,0),2)</f>
        <v>0</v>
      </c>
      <c r="AD415" s="29">
        <f>ROUND(IF(AQ415="7",BH415,0),2)</f>
        <v>0</v>
      </c>
      <c r="AE415" s="29">
        <f>ROUND(IF(AQ415="7",BI415,0),2)</f>
        <v>0</v>
      </c>
      <c r="AF415" s="29">
        <f>ROUND(IF(AQ415="2",BH415,0),2)</f>
        <v>0</v>
      </c>
      <c r="AG415" s="29">
        <f>ROUND(IF(AQ415="2",BI415,0),2)</f>
        <v>0</v>
      </c>
      <c r="AH415" s="29">
        <f>ROUND(IF(AQ415="0",BJ415,0),2)</f>
        <v>0</v>
      </c>
      <c r="AI415" s="11" t="s">
        <v>55</v>
      </c>
      <c r="AJ415" s="41">
        <f>IF(AN415=0,J415,0)</f>
        <v>0</v>
      </c>
      <c r="AK415" s="41">
        <f>IF(AN415=12,J415,0)</f>
        <v>0</v>
      </c>
      <c r="AL415" s="41">
        <f>IF(AN415=21,J415,0)</f>
        <v>0</v>
      </c>
      <c r="AN415" s="29">
        <v>21</v>
      </c>
      <c r="AO415" s="29">
        <f>G415*1</f>
        <v>0</v>
      </c>
      <c r="AP415" s="29">
        <f>G415*(1-1)</f>
        <v>0</v>
      </c>
      <c r="AQ415" s="43" t="s">
        <v>111</v>
      </c>
      <c r="AV415" s="29">
        <f>ROUND(AW415+AX415,2)</f>
        <v>0</v>
      </c>
      <c r="AW415" s="29">
        <f>ROUND(F415*AO415,2)</f>
        <v>0</v>
      </c>
      <c r="AX415" s="29">
        <f>ROUND(F415*AP415,2)</f>
        <v>0</v>
      </c>
      <c r="AY415" s="31" t="s">
        <v>742</v>
      </c>
      <c r="AZ415" s="31" t="s">
        <v>743</v>
      </c>
      <c r="BA415" s="11" t="s">
        <v>63</v>
      </c>
      <c r="BC415" s="29">
        <f>AW415+AX415</f>
        <v>0</v>
      </c>
      <c r="BD415" s="29">
        <f>G415/(100-BE415)*100</f>
        <v>0</v>
      </c>
      <c r="BE415" s="29">
        <v>0</v>
      </c>
      <c r="BF415" s="29">
        <f>415</f>
        <v>415</v>
      </c>
      <c r="BH415" s="41">
        <f>F415*AO415</f>
        <v>0</v>
      </c>
      <c r="BI415" s="41">
        <f>F415*AP415</f>
        <v>0</v>
      </c>
      <c r="BJ415" s="41">
        <f>F415*G415</f>
        <v>0</v>
      </c>
      <c r="BK415" s="43" t="s">
        <v>137</v>
      </c>
      <c r="BL415" s="29">
        <v>781</v>
      </c>
      <c r="BW415" s="29">
        <v>21</v>
      </c>
      <c r="BX415" s="40" t="s">
        <v>764</v>
      </c>
    </row>
    <row r="416" spans="1:76" x14ac:dyDescent="0.25">
      <c r="A416" s="32"/>
      <c r="C416" s="33" t="s">
        <v>765</v>
      </c>
      <c r="D416" s="33" t="s">
        <v>51</v>
      </c>
      <c r="F416" s="34">
        <v>1.86</v>
      </c>
      <c r="K416" s="35"/>
    </row>
    <row r="417" spans="1:76" x14ac:dyDescent="0.25">
      <c r="A417" s="32"/>
      <c r="C417" s="33" t="s">
        <v>766</v>
      </c>
      <c r="D417" s="33" t="s">
        <v>51</v>
      </c>
      <c r="F417" s="34">
        <v>9.2999999999999999E-2</v>
      </c>
      <c r="K417" s="35"/>
    </row>
    <row r="418" spans="1:76" x14ac:dyDescent="0.25">
      <c r="A418" s="32"/>
      <c r="B418" s="36" t="s">
        <v>67</v>
      </c>
      <c r="C418" s="114" t="s">
        <v>767</v>
      </c>
      <c r="D418" s="115"/>
      <c r="E418" s="115"/>
      <c r="F418" s="115"/>
      <c r="G418" s="115"/>
      <c r="H418" s="115"/>
      <c r="I418" s="115"/>
      <c r="J418" s="115"/>
      <c r="K418" s="116"/>
      <c r="BX418" s="44" t="s">
        <v>767</v>
      </c>
    </row>
    <row r="419" spans="1:76" x14ac:dyDescent="0.25">
      <c r="A419" s="2" t="s">
        <v>768</v>
      </c>
      <c r="B419" s="3" t="s">
        <v>769</v>
      </c>
      <c r="C419" s="96" t="s">
        <v>770</v>
      </c>
      <c r="D419" s="91"/>
      <c r="E419" s="3" t="s">
        <v>651</v>
      </c>
      <c r="F419" s="29">
        <v>47.117699999999999</v>
      </c>
      <c r="G419" s="29">
        <v>0</v>
      </c>
      <c r="H419" s="29">
        <f>ROUND(F419*AO419,2)</f>
        <v>0</v>
      </c>
      <c r="I419" s="29">
        <f>ROUND(F419*AP419,2)</f>
        <v>0</v>
      </c>
      <c r="J419" s="29">
        <f>ROUND(F419*G419,2)</f>
        <v>0</v>
      </c>
      <c r="K419" s="30" t="s">
        <v>60</v>
      </c>
      <c r="Z419" s="29">
        <f>ROUND(IF(AQ419="5",BJ419,0),2)</f>
        <v>0</v>
      </c>
      <c r="AB419" s="29">
        <f>ROUND(IF(AQ419="1",BH419,0),2)</f>
        <v>0</v>
      </c>
      <c r="AC419" s="29">
        <f>ROUND(IF(AQ419="1",BI419,0),2)</f>
        <v>0</v>
      </c>
      <c r="AD419" s="29">
        <f>ROUND(IF(AQ419="7",BH419,0),2)</f>
        <v>0</v>
      </c>
      <c r="AE419" s="29">
        <f>ROUND(IF(AQ419="7",BI419,0),2)</f>
        <v>0</v>
      </c>
      <c r="AF419" s="29">
        <f>ROUND(IF(AQ419="2",BH419,0),2)</f>
        <v>0</v>
      </c>
      <c r="AG419" s="29">
        <f>ROUND(IF(AQ419="2",BI419,0),2)</f>
        <v>0</v>
      </c>
      <c r="AH419" s="29">
        <f>ROUND(IF(AQ419="0",BJ419,0),2)</f>
        <v>0</v>
      </c>
      <c r="AI419" s="11" t="s">
        <v>55</v>
      </c>
      <c r="AJ419" s="29">
        <f>IF(AN419=0,J419,0)</f>
        <v>0</v>
      </c>
      <c r="AK419" s="29">
        <f>IF(AN419=12,J419,0)</f>
        <v>0</v>
      </c>
      <c r="AL419" s="29">
        <f>IF(AN419=21,J419,0)</f>
        <v>0</v>
      </c>
      <c r="AN419" s="29">
        <v>21</v>
      </c>
      <c r="AO419" s="29">
        <f>G419*0</f>
        <v>0</v>
      </c>
      <c r="AP419" s="29">
        <f>G419*(1-0)</f>
        <v>0</v>
      </c>
      <c r="AQ419" s="31" t="s">
        <v>95</v>
      </c>
      <c r="AV419" s="29">
        <f>ROUND(AW419+AX419,2)</f>
        <v>0</v>
      </c>
      <c r="AW419" s="29">
        <f>ROUND(F419*AO419,2)</f>
        <v>0</v>
      </c>
      <c r="AX419" s="29">
        <f>ROUND(F419*AP419,2)</f>
        <v>0</v>
      </c>
      <c r="AY419" s="31" t="s">
        <v>742</v>
      </c>
      <c r="AZ419" s="31" t="s">
        <v>743</v>
      </c>
      <c r="BA419" s="11" t="s">
        <v>63</v>
      </c>
      <c r="BC419" s="29">
        <f>AW419+AX419</f>
        <v>0</v>
      </c>
      <c r="BD419" s="29">
        <f>G419/(100-BE419)*100</f>
        <v>0</v>
      </c>
      <c r="BE419" s="29">
        <v>0</v>
      </c>
      <c r="BF419" s="29">
        <f>419</f>
        <v>419</v>
      </c>
      <c r="BH419" s="29">
        <f>F419*AO419</f>
        <v>0</v>
      </c>
      <c r="BI419" s="29">
        <f>F419*AP419</f>
        <v>0</v>
      </c>
      <c r="BJ419" s="29">
        <f>F419*G419</f>
        <v>0</v>
      </c>
      <c r="BK419" s="31" t="s">
        <v>64</v>
      </c>
      <c r="BL419" s="29">
        <v>781</v>
      </c>
      <c r="BW419" s="29">
        <v>21</v>
      </c>
      <c r="BX419" s="5" t="s">
        <v>770</v>
      </c>
    </row>
    <row r="420" spans="1:76" x14ac:dyDescent="0.25">
      <c r="A420" s="32"/>
      <c r="C420" s="33" t="s">
        <v>771</v>
      </c>
      <c r="D420" s="33" t="s">
        <v>51</v>
      </c>
      <c r="F420" s="34">
        <v>47.117699999999999</v>
      </c>
      <c r="K420" s="35"/>
    </row>
    <row r="421" spans="1:76" x14ac:dyDescent="0.25">
      <c r="A421" s="25" t="s">
        <v>51</v>
      </c>
      <c r="B421" s="26" t="s">
        <v>772</v>
      </c>
      <c r="C421" s="112" t="s">
        <v>773</v>
      </c>
      <c r="D421" s="113"/>
      <c r="E421" s="27" t="s">
        <v>4</v>
      </c>
      <c r="F421" s="27" t="s">
        <v>4</v>
      </c>
      <c r="G421" s="27" t="s">
        <v>4</v>
      </c>
      <c r="H421" s="1">
        <f>ROUND(SUM(H422:H432),2)</f>
        <v>0</v>
      </c>
      <c r="I421" s="1">
        <f>ROUND(SUM(I422:I432),2)</f>
        <v>0</v>
      </c>
      <c r="J421" s="1">
        <f>ROUND(SUM(J422:J432),2)</f>
        <v>0</v>
      </c>
      <c r="K421" s="28" t="s">
        <v>51</v>
      </c>
      <c r="AI421" s="11" t="s">
        <v>55</v>
      </c>
      <c r="AS421" s="1">
        <f>SUM(AJ422:AJ432)</f>
        <v>0</v>
      </c>
      <c r="AT421" s="1">
        <f>SUM(AK422:AK432)</f>
        <v>0</v>
      </c>
      <c r="AU421" s="1">
        <f>SUM(AL422:AL432)</f>
        <v>0</v>
      </c>
    </row>
    <row r="422" spans="1:76" x14ac:dyDescent="0.25">
      <c r="A422" s="2" t="s">
        <v>774</v>
      </c>
      <c r="B422" s="3" t="s">
        <v>775</v>
      </c>
      <c r="C422" s="96" t="s">
        <v>776</v>
      </c>
      <c r="D422" s="91"/>
      <c r="E422" s="3" t="s">
        <v>59</v>
      </c>
      <c r="F422" s="29">
        <v>301.61500000000001</v>
      </c>
      <c r="G422" s="29">
        <v>0</v>
      </c>
      <c r="H422" s="29">
        <f>ROUND(F422*AO422,2)</f>
        <v>0</v>
      </c>
      <c r="I422" s="29">
        <f>ROUND(F422*AP422,2)</f>
        <v>0</v>
      </c>
      <c r="J422" s="29">
        <f>ROUND(F422*G422,2)</f>
        <v>0</v>
      </c>
      <c r="K422" s="30" t="s">
        <v>60</v>
      </c>
      <c r="Z422" s="29">
        <f>ROUND(IF(AQ422="5",BJ422,0),2)</f>
        <v>0</v>
      </c>
      <c r="AB422" s="29">
        <f>ROUND(IF(AQ422="1",BH422,0),2)</f>
        <v>0</v>
      </c>
      <c r="AC422" s="29">
        <f>ROUND(IF(AQ422="1",BI422,0),2)</f>
        <v>0</v>
      </c>
      <c r="AD422" s="29">
        <f>ROUND(IF(AQ422="7",BH422,0),2)</f>
        <v>0</v>
      </c>
      <c r="AE422" s="29">
        <f>ROUND(IF(AQ422="7",BI422,0),2)</f>
        <v>0</v>
      </c>
      <c r="AF422" s="29">
        <f>ROUND(IF(AQ422="2",BH422,0),2)</f>
        <v>0</v>
      </c>
      <c r="AG422" s="29">
        <f>ROUND(IF(AQ422="2",BI422,0),2)</f>
        <v>0</v>
      </c>
      <c r="AH422" s="29">
        <f>ROUND(IF(AQ422="0",BJ422,0),2)</f>
        <v>0</v>
      </c>
      <c r="AI422" s="11" t="s">
        <v>55</v>
      </c>
      <c r="AJ422" s="29">
        <f>IF(AN422=0,J422,0)</f>
        <v>0</v>
      </c>
      <c r="AK422" s="29">
        <f>IF(AN422=12,J422,0)</f>
        <v>0</v>
      </c>
      <c r="AL422" s="29">
        <f>IF(AN422=21,J422,0)</f>
        <v>0</v>
      </c>
      <c r="AN422" s="29">
        <v>21</v>
      </c>
      <c r="AO422" s="29">
        <f>G422*0.090775827</f>
        <v>0</v>
      </c>
      <c r="AP422" s="29">
        <f>G422*(1-0.090775827)</f>
        <v>0</v>
      </c>
      <c r="AQ422" s="31" t="s">
        <v>111</v>
      </c>
      <c r="AV422" s="29">
        <f>ROUND(AW422+AX422,2)</f>
        <v>0</v>
      </c>
      <c r="AW422" s="29">
        <f>ROUND(F422*AO422,2)</f>
        <v>0</v>
      </c>
      <c r="AX422" s="29">
        <f>ROUND(F422*AP422,2)</f>
        <v>0</v>
      </c>
      <c r="AY422" s="31" t="s">
        <v>777</v>
      </c>
      <c r="AZ422" s="31" t="s">
        <v>743</v>
      </c>
      <c r="BA422" s="11" t="s">
        <v>63</v>
      </c>
      <c r="BC422" s="29">
        <f>AW422+AX422</f>
        <v>0</v>
      </c>
      <c r="BD422" s="29">
        <f>G422/(100-BE422)*100</f>
        <v>0</v>
      </c>
      <c r="BE422" s="29">
        <v>0</v>
      </c>
      <c r="BF422" s="29">
        <f>422</f>
        <v>422</v>
      </c>
      <c r="BH422" s="29">
        <f>F422*AO422</f>
        <v>0</v>
      </c>
      <c r="BI422" s="29">
        <f>F422*AP422</f>
        <v>0</v>
      </c>
      <c r="BJ422" s="29">
        <f>F422*G422</f>
        <v>0</v>
      </c>
      <c r="BK422" s="31" t="s">
        <v>64</v>
      </c>
      <c r="BL422" s="29">
        <v>784</v>
      </c>
      <c r="BW422" s="29">
        <v>21</v>
      </c>
      <c r="BX422" s="5" t="s">
        <v>776</v>
      </c>
    </row>
    <row r="423" spans="1:76" x14ac:dyDescent="0.25">
      <c r="A423" s="32"/>
      <c r="C423" s="33" t="s">
        <v>246</v>
      </c>
      <c r="D423" s="33" t="s">
        <v>778</v>
      </c>
      <c r="F423" s="34">
        <v>151.32499999999999</v>
      </c>
      <c r="K423" s="35"/>
    </row>
    <row r="424" spans="1:76" x14ac:dyDescent="0.25">
      <c r="A424" s="32"/>
      <c r="C424" s="33" t="s">
        <v>779</v>
      </c>
      <c r="D424" s="33" t="s">
        <v>249</v>
      </c>
      <c r="F424" s="34">
        <v>11.095000000000001</v>
      </c>
      <c r="K424" s="35"/>
    </row>
    <row r="425" spans="1:76" x14ac:dyDescent="0.25">
      <c r="A425" s="32"/>
      <c r="C425" s="33" t="s">
        <v>360</v>
      </c>
      <c r="D425" s="33" t="s">
        <v>780</v>
      </c>
      <c r="F425" s="34">
        <v>53.84</v>
      </c>
      <c r="K425" s="35"/>
    </row>
    <row r="426" spans="1:76" x14ac:dyDescent="0.25">
      <c r="A426" s="32"/>
      <c r="C426" s="33" t="s">
        <v>781</v>
      </c>
      <c r="D426" s="33" t="s">
        <v>782</v>
      </c>
      <c r="F426" s="34">
        <v>20.420000000000002</v>
      </c>
      <c r="K426" s="35"/>
    </row>
    <row r="427" spans="1:76" x14ac:dyDescent="0.25">
      <c r="A427" s="32"/>
      <c r="C427" s="33" t="s">
        <v>783</v>
      </c>
      <c r="D427" s="33" t="s">
        <v>161</v>
      </c>
      <c r="F427" s="34">
        <v>-22.3</v>
      </c>
      <c r="K427" s="35"/>
    </row>
    <row r="428" spans="1:76" x14ac:dyDescent="0.25">
      <c r="A428" s="32"/>
      <c r="C428" s="33" t="s">
        <v>784</v>
      </c>
      <c r="D428" s="33" t="s">
        <v>785</v>
      </c>
      <c r="F428" s="34">
        <v>76.775000000000006</v>
      </c>
      <c r="K428" s="35"/>
    </row>
    <row r="429" spans="1:76" x14ac:dyDescent="0.25">
      <c r="A429" s="32"/>
      <c r="C429" s="33" t="s">
        <v>786</v>
      </c>
      <c r="D429" s="33" t="s">
        <v>161</v>
      </c>
      <c r="F429" s="34">
        <v>-3.6</v>
      </c>
      <c r="K429" s="35"/>
    </row>
    <row r="430" spans="1:76" x14ac:dyDescent="0.25">
      <c r="A430" s="32"/>
      <c r="C430" s="33" t="s">
        <v>787</v>
      </c>
      <c r="D430" s="33" t="s">
        <v>788</v>
      </c>
      <c r="F430" s="34">
        <v>14.06</v>
      </c>
      <c r="K430" s="35"/>
    </row>
    <row r="431" spans="1:76" ht="25.5" x14ac:dyDescent="0.25">
      <c r="A431" s="32"/>
      <c r="B431" s="36" t="s">
        <v>67</v>
      </c>
      <c r="C431" s="114" t="s">
        <v>789</v>
      </c>
      <c r="D431" s="115"/>
      <c r="E431" s="115"/>
      <c r="F431" s="115"/>
      <c r="G431" s="115"/>
      <c r="H431" s="115"/>
      <c r="I431" s="115"/>
      <c r="J431" s="115"/>
      <c r="K431" s="116"/>
      <c r="BX431" s="37" t="s">
        <v>789</v>
      </c>
    </row>
    <row r="432" spans="1:76" x14ac:dyDescent="0.25">
      <c r="A432" s="2" t="s">
        <v>790</v>
      </c>
      <c r="B432" s="3" t="s">
        <v>791</v>
      </c>
      <c r="C432" s="96" t="s">
        <v>792</v>
      </c>
      <c r="D432" s="91"/>
      <c r="E432" s="3" t="s">
        <v>59</v>
      </c>
      <c r="F432" s="29">
        <v>301.61500000000001</v>
      </c>
      <c r="G432" s="29">
        <v>0</v>
      </c>
      <c r="H432" s="29">
        <f>ROUND(F432*AO432,2)</f>
        <v>0</v>
      </c>
      <c r="I432" s="29">
        <f>ROUND(F432*AP432,2)</f>
        <v>0</v>
      </c>
      <c r="J432" s="29">
        <f>ROUND(F432*G432,2)</f>
        <v>0</v>
      </c>
      <c r="K432" s="30" t="s">
        <v>60</v>
      </c>
      <c r="Z432" s="29">
        <f>ROUND(IF(AQ432="5",BJ432,0),2)</f>
        <v>0</v>
      </c>
      <c r="AB432" s="29">
        <f>ROUND(IF(AQ432="1",BH432,0),2)</f>
        <v>0</v>
      </c>
      <c r="AC432" s="29">
        <f>ROUND(IF(AQ432="1",BI432,0),2)</f>
        <v>0</v>
      </c>
      <c r="AD432" s="29">
        <f>ROUND(IF(AQ432="7",BH432,0),2)</f>
        <v>0</v>
      </c>
      <c r="AE432" s="29">
        <f>ROUND(IF(AQ432="7",BI432,0),2)</f>
        <v>0</v>
      </c>
      <c r="AF432" s="29">
        <f>ROUND(IF(AQ432="2",BH432,0),2)</f>
        <v>0</v>
      </c>
      <c r="AG432" s="29">
        <f>ROUND(IF(AQ432="2",BI432,0),2)</f>
        <v>0</v>
      </c>
      <c r="AH432" s="29">
        <f>ROUND(IF(AQ432="0",BJ432,0),2)</f>
        <v>0</v>
      </c>
      <c r="AI432" s="11" t="s">
        <v>55</v>
      </c>
      <c r="AJ432" s="29">
        <f>IF(AN432=0,J432,0)</f>
        <v>0</v>
      </c>
      <c r="AK432" s="29">
        <f>IF(AN432=12,J432,0)</f>
        <v>0</v>
      </c>
      <c r="AL432" s="29">
        <f>IF(AN432=21,J432,0)</f>
        <v>0</v>
      </c>
      <c r="AN432" s="29">
        <v>21</v>
      </c>
      <c r="AO432" s="29">
        <f>G432*0.222455906</f>
        <v>0</v>
      </c>
      <c r="AP432" s="29">
        <f>G432*(1-0.222455906)</f>
        <v>0</v>
      </c>
      <c r="AQ432" s="31" t="s">
        <v>111</v>
      </c>
      <c r="AV432" s="29">
        <f>ROUND(AW432+AX432,2)</f>
        <v>0</v>
      </c>
      <c r="AW432" s="29">
        <f>ROUND(F432*AO432,2)</f>
        <v>0</v>
      </c>
      <c r="AX432" s="29">
        <f>ROUND(F432*AP432,2)</f>
        <v>0</v>
      </c>
      <c r="AY432" s="31" t="s">
        <v>777</v>
      </c>
      <c r="AZ432" s="31" t="s">
        <v>743</v>
      </c>
      <c r="BA432" s="11" t="s">
        <v>63</v>
      </c>
      <c r="BC432" s="29">
        <f>AW432+AX432</f>
        <v>0</v>
      </c>
      <c r="BD432" s="29">
        <f>G432/(100-BE432)*100</f>
        <v>0</v>
      </c>
      <c r="BE432" s="29">
        <v>0</v>
      </c>
      <c r="BF432" s="29">
        <f>432</f>
        <v>432</v>
      </c>
      <c r="BH432" s="29">
        <f>F432*AO432</f>
        <v>0</v>
      </c>
      <c r="BI432" s="29">
        <f>F432*AP432</f>
        <v>0</v>
      </c>
      <c r="BJ432" s="29">
        <f>F432*G432</f>
        <v>0</v>
      </c>
      <c r="BK432" s="31" t="s">
        <v>64</v>
      </c>
      <c r="BL432" s="29">
        <v>784</v>
      </c>
      <c r="BW432" s="29">
        <v>21</v>
      </c>
      <c r="BX432" s="5" t="s">
        <v>792</v>
      </c>
    </row>
    <row r="433" spans="1:76" x14ac:dyDescent="0.25">
      <c r="A433" s="32"/>
      <c r="C433" s="33" t="s">
        <v>793</v>
      </c>
      <c r="D433" s="33" t="s">
        <v>794</v>
      </c>
      <c r="F433" s="34">
        <v>301.61500000000001</v>
      </c>
      <c r="K433" s="35"/>
    </row>
    <row r="434" spans="1:76" ht="38.25" x14ac:dyDescent="0.25">
      <c r="A434" s="32"/>
      <c r="B434" s="36" t="s">
        <v>67</v>
      </c>
      <c r="C434" s="114" t="s">
        <v>795</v>
      </c>
      <c r="D434" s="115"/>
      <c r="E434" s="115"/>
      <c r="F434" s="115"/>
      <c r="G434" s="115"/>
      <c r="H434" s="115"/>
      <c r="I434" s="115"/>
      <c r="J434" s="115"/>
      <c r="K434" s="116"/>
      <c r="BX434" s="37" t="s">
        <v>795</v>
      </c>
    </row>
    <row r="435" spans="1:76" x14ac:dyDescent="0.25">
      <c r="A435" s="25" t="s">
        <v>51</v>
      </c>
      <c r="B435" s="26" t="s">
        <v>796</v>
      </c>
      <c r="C435" s="112" t="s">
        <v>797</v>
      </c>
      <c r="D435" s="113"/>
      <c r="E435" s="27" t="s">
        <v>4</v>
      </c>
      <c r="F435" s="27" t="s">
        <v>4</v>
      </c>
      <c r="G435" s="27" t="s">
        <v>4</v>
      </c>
      <c r="H435" s="1">
        <f>ROUND(SUM(H436:H440),2)</f>
        <v>0</v>
      </c>
      <c r="I435" s="1">
        <f>ROUND(SUM(I436:I440),2)</f>
        <v>0</v>
      </c>
      <c r="J435" s="1">
        <f>ROUND(SUM(J436:J440),2)</f>
        <v>0</v>
      </c>
      <c r="K435" s="28" t="s">
        <v>51</v>
      </c>
      <c r="AI435" s="11" t="s">
        <v>55</v>
      </c>
      <c r="AS435" s="1">
        <f>SUM(AJ436:AJ440)</f>
        <v>0</v>
      </c>
      <c r="AT435" s="1">
        <f>SUM(AK436:AK440)</f>
        <v>0</v>
      </c>
      <c r="AU435" s="1">
        <f>SUM(AL436:AL440)</f>
        <v>0</v>
      </c>
    </row>
    <row r="436" spans="1:76" ht="25.5" x14ac:dyDescent="0.25">
      <c r="A436" s="2" t="s">
        <v>798</v>
      </c>
      <c r="B436" s="3" t="s">
        <v>799</v>
      </c>
      <c r="C436" s="96" t="s">
        <v>800</v>
      </c>
      <c r="D436" s="91"/>
      <c r="E436" s="3" t="s">
        <v>59</v>
      </c>
      <c r="F436" s="29">
        <v>10.8</v>
      </c>
      <c r="G436" s="29">
        <v>0</v>
      </c>
      <c r="H436" s="29">
        <f>ROUND(F436*AO436,2)</f>
        <v>0</v>
      </c>
      <c r="I436" s="29">
        <f>ROUND(F436*AP436,2)</f>
        <v>0</v>
      </c>
      <c r="J436" s="29">
        <f>ROUND(F436*G436,2)</f>
        <v>0</v>
      </c>
      <c r="K436" s="30" t="s">
        <v>489</v>
      </c>
      <c r="Z436" s="29">
        <f>ROUND(IF(AQ436="5",BJ436,0),2)</f>
        <v>0</v>
      </c>
      <c r="AB436" s="29">
        <f>ROUND(IF(AQ436="1",BH436,0),2)</f>
        <v>0</v>
      </c>
      <c r="AC436" s="29">
        <f>ROUND(IF(AQ436="1",BI436,0),2)</f>
        <v>0</v>
      </c>
      <c r="AD436" s="29">
        <f>ROUND(IF(AQ436="7",BH436,0),2)</f>
        <v>0</v>
      </c>
      <c r="AE436" s="29">
        <f>ROUND(IF(AQ436="7",BI436,0),2)</f>
        <v>0</v>
      </c>
      <c r="AF436" s="29">
        <f>ROUND(IF(AQ436="2",BH436,0),2)</f>
        <v>0</v>
      </c>
      <c r="AG436" s="29">
        <f>ROUND(IF(AQ436="2",BI436,0),2)</f>
        <v>0</v>
      </c>
      <c r="AH436" s="29">
        <f>ROUND(IF(AQ436="0",BJ436,0),2)</f>
        <v>0</v>
      </c>
      <c r="AI436" s="11" t="s">
        <v>55</v>
      </c>
      <c r="AJ436" s="29">
        <f>IF(AN436=0,J436,0)</f>
        <v>0</v>
      </c>
      <c r="AK436" s="29">
        <f>IF(AN436=12,J436,0)</f>
        <v>0</v>
      </c>
      <c r="AL436" s="29">
        <f>IF(AN436=21,J436,0)</f>
        <v>0</v>
      </c>
      <c r="AN436" s="29">
        <v>21</v>
      </c>
      <c r="AO436" s="29">
        <f>G436*0.672777068</f>
        <v>0</v>
      </c>
      <c r="AP436" s="29">
        <f>G436*(1-0.672777068)</f>
        <v>0</v>
      </c>
      <c r="AQ436" s="31" t="s">
        <v>111</v>
      </c>
      <c r="AV436" s="29">
        <f>ROUND(AW436+AX436,2)</f>
        <v>0</v>
      </c>
      <c r="AW436" s="29">
        <f>ROUND(F436*AO436,2)</f>
        <v>0</v>
      </c>
      <c r="AX436" s="29">
        <f>ROUND(F436*AP436,2)</f>
        <v>0</v>
      </c>
      <c r="AY436" s="31" t="s">
        <v>801</v>
      </c>
      <c r="AZ436" s="31" t="s">
        <v>743</v>
      </c>
      <c r="BA436" s="11" t="s">
        <v>63</v>
      </c>
      <c r="BC436" s="29">
        <f>AW436+AX436</f>
        <v>0</v>
      </c>
      <c r="BD436" s="29">
        <f>G436/(100-BE436)*100</f>
        <v>0</v>
      </c>
      <c r="BE436" s="29">
        <v>0</v>
      </c>
      <c r="BF436" s="29">
        <f>436</f>
        <v>436</v>
      </c>
      <c r="BH436" s="29">
        <f>F436*AO436</f>
        <v>0</v>
      </c>
      <c r="BI436" s="29">
        <f>F436*AP436</f>
        <v>0</v>
      </c>
      <c r="BJ436" s="29">
        <f>F436*G436</f>
        <v>0</v>
      </c>
      <c r="BK436" s="31" t="s">
        <v>64</v>
      </c>
      <c r="BL436" s="29">
        <v>786</v>
      </c>
      <c r="BW436" s="29">
        <v>21</v>
      </c>
      <c r="BX436" s="5" t="s">
        <v>800</v>
      </c>
    </row>
    <row r="437" spans="1:76" ht="13.5" customHeight="1" x14ac:dyDescent="0.25">
      <c r="A437" s="32"/>
      <c r="B437" s="36" t="s">
        <v>77</v>
      </c>
      <c r="C437" s="114" t="s">
        <v>802</v>
      </c>
      <c r="D437" s="115"/>
      <c r="E437" s="115"/>
      <c r="F437" s="115"/>
      <c r="G437" s="115"/>
      <c r="H437" s="115"/>
      <c r="I437" s="115"/>
      <c r="J437" s="115"/>
      <c r="K437" s="116"/>
    </row>
    <row r="438" spans="1:76" x14ac:dyDescent="0.25">
      <c r="A438" s="32"/>
      <c r="C438" s="33" t="s">
        <v>803</v>
      </c>
      <c r="D438" s="33" t="s">
        <v>804</v>
      </c>
      <c r="F438" s="34">
        <v>10.8</v>
      </c>
      <c r="K438" s="35"/>
    </row>
    <row r="439" spans="1:76" x14ac:dyDescent="0.25">
      <c r="A439" s="32"/>
      <c r="B439" s="36" t="s">
        <v>67</v>
      </c>
      <c r="C439" s="114" t="s">
        <v>805</v>
      </c>
      <c r="D439" s="115"/>
      <c r="E439" s="115"/>
      <c r="F439" s="115"/>
      <c r="G439" s="115"/>
      <c r="H439" s="115"/>
      <c r="I439" s="115"/>
      <c r="J439" s="115"/>
      <c r="K439" s="116"/>
      <c r="BX439" s="37" t="s">
        <v>805</v>
      </c>
    </row>
    <row r="440" spans="1:76" x14ac:dyDescent="0.25">
      <c r="A440" s="2" t="s">
        <v>806</v>
      </c>
      <c r="B440" s="3" t="s">
        <v>807</v>
      </c>
      <c r="C440" s="96" t="s">
        <v>808</v>
      </c>
      <c r="D440" s="91"/>
      <c r="E440" s="3" t="s">
        <v>651</v>
      </c>
      <c r="F440" s="29">
        <v>469.8</v>
      </c>
      <c r="G440" s="29">
        <v>0</v>
      </c>
      <c r="H440" s="29">
        <f>ROUND(F440*AO440,2)</f>
        <v>0</v>
      </c>
      <c r="I440" s="29">
        <f>ROUND(F440*AP440,2)</f>
        <v>0</v>
      </c>
      <c r="J440" s="29">
        <f>ROUND(F440*G440,2)</f>
        <v>0</v>
      </c>
      <c r="K440" s="30" t="s">
        <v>60</v>
      </c>
      <c r="Z440" s="29">
        <f>ROUND(IF(AQ440="5",BJ440,0),2)</f>
        <v>0</v>
      </c>
      <c r="AB440" s="29">
        <f>ROUND(IF(AQ440="1",BH440,0),2)</f>
        <v>0</v>
      </c>
      <c r="AC440" s="29">
        <f>ROUND(IF(AQ440="1",BI440,0),2)</f>
        <v>0</v>
      </c>
      <c r="AD440" s="29">
        <f>ROUND(IF(AQ440="7",BH440,0),2)</f>
        <v>0</v>
      </c>
      <c r="AE440" s="29">
        <f>ROUND(IF(AQ440="7",BI440,0),2)</f>
        <v>0</v>
      </c>
      <c r="AF440" s="29">
        <f>ROUND(IF(AQ440="2",BH440,0),2)</f>
        <v>0</v>
      </c>
      <c r="AG440" s="29">
        <f>ROUND(IF(AQ440="2",BI440,0),2)</f>
        <v>0</v>
      </c>
      <c r="AH440" s="29">
        <f>ROUND(IF(AQ440="0",BJ440,0),2)</f>
        <v>0</v>
      </c>
      <c r="AI440" s="11" t="s">
        <v>55</v>
      </c>
      <c r="AJ440" s="29">
        <f>IF(AN440=0,J440,0)</f>
        <v>0</v>
      </c>
      <c r="AK440" s="29">
        <f>IF(AN440=12,J440,0)</f>
        <v>0</v>
      </c>
      <c r="AL440" s="29">
        <f>IF(AN440=21,J440,0)</f>
        <v>0</v>
      </c>
      <c r="AN440" s="29">
        <v>21</v>
      </c>
      <c r="AO440" s="29">
        <f>G440*0</f>
        <v>0</v>
      </c>
      <c r="AP440" s="29">
        <f>G440*(1-0)</f>
        <v>0</v>
      </c>
      <c r="AQ440" s="31" t="s">
        <v>95</v>
      </c>
      <c r="AV440" s="29">
        <f>ROUND(AW440+AX440,2)</f>
        <v>0</v>
      </c>
      <c r="AW440" s="29">
        <f>ROUND(F440*AO440,2)</f>
        <v>0</v>
      </c>
      <c r="AX440" s="29">
        <f>ROUND(F440*AP440,2)</f>
        <v>0</v>
      </c>
      <c r="AY440" s="31" t="s">
        <v>801</v>
      </c>
      <c r="AZ440" s="31" t="s">
        <v>743</v>
      </c>
      <c r="BA440" s="11" t="s">
        <v>63</v>
      </c>
      <c r="BC440" s="29">
        <f>AW440+AX440</f>
        <v>0</v>
      </c>
      <c r="BD440" s="29">
        <f>G440/(100-BE440)*100</f>
        <v>0</v>
      </c>
      <c r="BE440" s="29">
        <v>0</v>
      </c>
      <c r="BF440" s="29">
        <f>440</f>
        <v>440</v>
      </c>
      <c r="BH440" s="29">
        <f>F440*AO440</f>
        <v>0</v>
      </c>
      <c r="BI440" s="29">
        <f>F440*AP440</f>
        <v>0</v>
      </c>
      <c r="BJ440" s="29">
        <f>F440*G440</f>
        <v>0</v>
      </c>
      <c r="BK440" s="31" t="s">
        <v>64</v>
      </c>
      <c r="BL440" s="29">
        <v>786</v>
      </c>
      <c r="BW440" s="29">
        <v>21</v>
      </c>
      <c r="BX440" s="5" t="s">
        <v>808</v>
      </c>
    </row>
    <row r="441" spans="1:76" x14ac:dyDescent="0.25">
      <c r="A441" s="32"/>
      <c r="C441" s="33" t="s">
        <v>809</v>
      </c>
      <c r="D441" s="33" t="s">
        <v>51</v>
      </c>
      <c r="F441" s="34">
        <v>469.8</v>
      </c>
      <c r="K441" s="35"/>
    </row>
    <row r="442" spans="1:76" x14ac:dyDescent="0.25">
      <c r="A442" s="25" t="s">
        <v>51</v>
      </c>
      <c r="B442" s="26" t="s">
        <v>810</v>
      </c>
      <c r="C442" s="112" t="s">
        <v>811</v>
      </c>
      <c r="D442" s="113"/>
      <c r="E442" s="27" t="s">
        <v>4</v>
      </c>
      <c r="F442" s="27" t="s">
        <v>4</v>
      </c>
      <c r="G442" s="27" t="s">
        <v>4</v>
      </c>
      <c r="H442" s="1">
        <f>ROUND(SUM(H443:H443),2)</f>
        <v>0</v>
      </c>
      <c r="I442" s="1">
        <f>ROUND(SUM(I443:I443),2)</f>
        <v>0</v>
      </c>
      <c r="J442" s="1">
        <f>ROUND(SUM(J443:J443),2)</f>
        <v>0</v>
      </c>
      <c r="K442" s="28" t="s">
        <v>51</v>
      </c>
      <c r="AI442" s="11" t="s">
        <v>55</v>
      </c>
      <c r="AS442" s="1">
        <f>SUM(AJ443:AJ443)</f>
        <v>0</v>
      </c>
      <c r="AT442" s="1">
        <f>SUM(AK443:AK443)</f>
        <v>0</v>
      </c>
      <c r="AU442" s="1">
        <f>SUM(AL443:AL443)</f>
        <v>0</v>
      </c>
    </row>
    <row r="443" spans="1:76" x14ac:dyDescent="0.25">
      <c r="A443" s="2" t="s">
        <v>812</v>
      </c>
      <c r="B443" s="3" t="s">
        <v>813</v>
      </c>
      <c r="C443" s="96" t="s">
        <v>814</v>
      </c>
      <c r="D443" s="91"/>
      <c r="E443" s="3" t="s">
        <v>51</v>
      </c>
      <c r="F443" s="29">
        <v>0</v>
      </c>
      <c r="G443" s="29">
        <v>0</v>
      </c>
      <c r="H443" s="29">
        <f>ROUND(F443*AO443,2)</f>
        <v>0</v>
      </c>
      <c r="I443" s="29">
        <f>ROUND(F443*AP443,2)</f>
        <v>0</v>
      </c>
      <c r="J443" s="29">
        <f>ROUND(F443*G443,2)</f>
        <v>0</v>
      </c>
      <c r="K443" s="30" t="s">
        <v>489</v>
      </c>
      <c r="Z443" s="29">
        <f>ROUND(IF(AQ443="5",BJ443,0),2)</f>
        <v>0</v>
      </c>
      <c r="AB443" s="29">
        <f>ROUND(IF(AQ443="1",BH443,0),2)</f>
        <v>0</v>
      </c>
      <c r="AC443" s="29">
        <f>ROUND(IF(AQ443="1",BI443,0),2)</f>
        <v>0</v>
      </c>
      <c r="AD443" s="29">
        <f>ROUND(IF(AQ443="7",BH443,0),2)</f>
        <v>0</v>
      </c>
      <c r="AE443" s="29">
        <f>ROUND(IF(AQ443="7",BI443,0),2)</f>
        <v>0</v>
      </c>
      <c r="AF443" s="29">
        <f>ROUND(IF(AQ443="2",BH443,0),2)</f>
        <v>0</v>
      </c>
      <c r="AG443" s="29">
        <f>ROUND(IF(AQ443="2",BI443,0),2)</f>
        <v>0</v>
      </c>
      <c r="AH443" s="29">
        <f>ROUND(IF(AQ443="0",BJ443,0),2)</f>
        <v>0</v>
      </c>
      <c r="AI443" s="11" t="s">
        <v>55</v>
      </c>
      <c r="AJ443" s="29">
        <f>IF(AN443=0,J443,0)</f>
        <v>0</v>
      </c>
      <c r="AK443" s="29">
        <f>IF(AN443=12,J443,0)</f>
        <v>0</v>
      </c>
      <c r="AL443" s="29">
        <f>IF(AN443=21,J443,0)</f>
        <v>0</v>
      </c>
      <c r="AN443" s="29">
        <v>21</v>
      </c>
      <c r="AO443" s="29">
        <f>G443*0</f>
        <v>0</v>
      </c>
      <c r="AP443" s="29">
        <f>G443*(1-0)</f>
        <v>0</v>
      </c>
      <c r="AQ443" s="31" t="s">
        <v>71</v>
      </c>
      <c r="AV443" s="29">
        <f>ROUND(AW443+AX443,2)</f>
        <v>0</v>
      </c>
      <c r="AW443" s="29">
        <f>ROUND(F443*AO443,2)</f>
        <v>0</v>
      </c>
      <c r="AX443" s="29">
        <f>ROUND(F443*AP443,2)</f>
        <v>0</v>
      </c>
      <c r="AY443" s="31" t="s">
        <v>815</v>
      </c>
      <c r="AZ443" s="31" t="s">
        <v>391</v>
      </c>
      <c r="BA443" s="11" t="s">
        <v>63</v>
      </c>
      <c r="BC443" s="29">
        <f>AW443+AX443</f>
        <v>0</v>
      </c>
      <c r="BD443" s="29">
        <f>G443/(100-BE443)*100</f>
        <v>0</v>
      </c>
      <c r="BE443" s="29">
        <v>0</v>
      </c>
      <c r="BF443" s="29">
        <f>443</f>
        <v>443</v>
      </c>
      <c r="BH443" s="29">
        <f>F443*AO443</f>
        <v>0</v>
      </c>
      <c r="BI443" s="29">
        <f>F443*AP443</f>
        <v>0</v>
      </c>
      <c r="BJ443" s="29">
        <f>F443*G443</f>
        <v>0</v>
      </c>
      <c r="BK443" s="31" t="s">
        <v>64</v>
      </c>
      <c r="BL443" s="29"/>
      <c r="BW443" s="29">
        <v>21</v>
      </c>
      <c r="BX443" s="5" t="s">
        <v>814</v>
      </c>
    </row>
    <row r="444" spans="1:76" ht="54" customHeight="1" x14ac:dyDescent="0.25">
      <c r="A444" s="32"/>
      <c r="B444" s="36" t="s">
        <v>77</v>
      </c>
      <c r="C444" s="114" t="s">
        <v>816</v>
      </c>
      <c r="D444" s="115"/>
      <c r="E444" s="115"/>
      <c r="F444" s="115"/>
      <c r="G444" s="115"/>
      <c r="H444" s="115"/>
      <c r="I444" s="115"/>
      <c r="J444" s="115"/>
      <c r="K444" s="116"/>
    </row>
    <row r="445" spans="1:76" x14ac:dyDescent="0.25">
      <c r="A445" s="25" t="s">
        <v>51</v>
      </c>
      <c r="B445" s="26" t="s">
        <v>817</v>
      </c>
      <c r="C445" s="112" t="s">
        <v>818</v>
      </c>
      <c r="D445" s="113"/>
      <c r="E445" s="27" t="s">
        <v>4</v>
      </c>
      <c r="F445" s="27" t="s">
        <v>4</v>
      </c>
      <c r="G445" s="27" t="s">
        <v>4</v>
      </c>
      <c r="H445" s="1">
        <f>ROUND(SUM(H446:H453),2)</f>
        <v>0</v>
      </c>
      <c r="I445" s="1">
        <f>ROUND(SUM(I446:I453),2)</f>
        <v>0</v>
      </c>
      <c r="J445" s="1">
        <f>ROUND(SUM(J446:J453),2)</f>
        <v>0</v>
      </c>
      <c r="K445" s="28" t="s">
        <v>51</v>
      </c>
      <c r="AI445" s="11" t="s">
        <v>55</v>
      </c>
      <c r="AS445" s="1">
        <f>SUM(AJ446:AJ453)</f>
        <v>0</v>
      </c>
      <c r="AT445" s="1">
        <f>SUM(AK446:AK453)</f>
        <v>0</v>
      </c>
      <c r="AU445" s="1">
        <f>SUM(AL446:AL453)</f>
        <v>0</v>
      </c>
    </row>
    <row r="446" spans="1:76" x14ac:dyDescent="0.25">
      <c r="A446" s="2" t="s">
        <v>819</v>
      </c>
      <c r="B446" s="3" t="s">
        <v>820</v>
      </c>
      <c r="C446" s="96" t="s">
        <v>821</v>
      </c>
      <c r="D446" s="91"/>
      <c r="E446" s="3" t="s">
        <v>98</v>
      </c>
      <c r="F446" s="29">
        <v>48.524999999999999</v>
      </c>
      <c r="G446" s="29">
        <v>0</v>
      </c>
      <c r="H446" s="29">
        <f>ROUND(F446*AO446,2)</f>
        <v>0</v>
      </c>
      <c r="I446" s="29">
        <f>ROUND(F446*AP446,2)</f>
        <v>0</v>
      </c>
      <c r="J446" s="29">
        <f>ROUND(F446*G446,2)</f>
        <v>0</v>
      </c>
      <c r="K446" s="30" t="s">
        <v>60</v>
      </c>
      <c r="Z446" s="29">
        <f>ROUND(IF(AQ446="5",BJ446,0),2)</f>
        <v>0</v>
      </c>
      <c r="AB446" s="29">
        <f>ROUND(IF(AQ446="1",BH446,0),2)</f>
        <v>0</v>
      </c>
      <c r="AC446" s="29">
        <f>ROUND(IF(AQ446="1",BI446,0),2)</f>
        <v>0</v>
      </c>
      <c r="AD446" s="29">
        <f>ROUND(IF(AQ446="7",BH446,0),2)</f>
        <v>0</v>
      </c>
      <c r="AE446" s="29">
        <f>ROUND(IF(AQ446="7",BI446,0),2)</f>
        <v>0</v>
      </c>
      <c r="AF446" s="29">
        <f>ROUND(IF(AQ446="2",BH446,0),2)</f>
        <v>0</v>
      </c>
      <c r="AG446" s="29">
        <f>ROUND(IF(AQ446="2",BI446,0),2)</f>
        <v>0</v>
      </c>
      <c r="AH446" s="29">
        <f>ROUND(IF(AQ446="0",BJ446,0),2)</f>
        <v>0</v>
      </c>
      <c r="AI446" s="11" t="s">
        <v>55</v>
      </c>
      <c r="AJ446" s="29">
        <f>IF(AN446=0,J446,0)</f>
        <v>0</v>
      </c>
      <c r="AK446" s="29">
        <f>IF(AN446=12,J446,0)</f>
        <v>0</v>
      </c>
      <c r="AL446" s="29">
        <f>IF(AN446=21,J446,0)</f>
        <v>0</v>
      </c>
      <c r="AN446" s="29">
        <v>21</v>
      </c>
      <c r="AO446" s="29">
        <f>G446*0</f>
        <v>0</v>
      </c>
      <c r="AP446" s="29">
        <f>G446*(1-0)</f>
        <v>0</v>
      </c>
      <c r="AQ446" s="31" t="s">
        <v>71</v>
      </c>
      <c r="AV446" s="29">
        <f>ROUND(AW446+AX446,2)</f>
        <v>0</v>
      </c>
      <c r="AW446" s="29">
        <f>ROUND(F446*AO446,2)</f>
        <v>0</v>
      </c>
      <c r="AX446" s="29">
        <f>ROUND(F446*AP446,2)</f>
        <v>0</v>
      </c>
      <c r="AY446" s="31" t="s">
        <v>822</v>
      </c>
      <c r="AZ446" s="31" t="s">
        <v>391</v>
      </c>
      <c r="BA446" s="11" t="s">
        <v>63</v>
      </c>
      <c r="BC446" s="29">
        <f>AW446+AX446</f>
        <v>0</v>
      </c>
      <c r="BD446" s="29">
        <f>G446/(100-BE446)*100</f>
        <v>0</v>
      </c>
      <c r="BE446" s="29">
        <v>0</v>
      </c>
      <c r="BF446" s="29">
        <f>446</f>
        <v>446</v>
      </c>
      <c r="BH446" s="29">
        <f>F446*AO446</f>
        <v>0</v>
      </c>
      <c r="BI446" s="29">
        <f>F446*AP446</f>
        <v>0</v>
      </c>
      <c r="BJ446" s="29">
        <f>F446*G446</f>
        <v>0</v>
      </c>
      <c r="BK446" s="31" t="s">
        <v>64</v>
      </c>
      <c r="BL446" s="29"/>
      <c r="BW446" s="29">
        <v>21</v>
      </c>
      <c r="BX446" s="5" t="s">
        <v>821</v>
      </c>
    </row>
    <row r="447" spans="1:76" ht="13.5" customHeight="1" x14ac:dyDescent="0.25">
      <c r="A447" s="32"/>
      <c r="B447" s="36" t="s">
        <v>77</v>
      </c>
      <c r="C447" s="114" t="s">
        <v>823</v>
      </c>
      <c r="D447" s="115"/>
      <c r="E447" s="115"/>
      <c r="F447" s="115"/>
      <c r="G447" s="115"/>
      <c r="H447" s="115"/>
      <c r="I447" s="115"/>
      <c r="J447" s="115"/>
      <c r="K447" s="116"/>
    </row>
    <row r="448" spans="1:76" x14ac:dyDescent="0.25">
      <c r="A448" s="32"/>
      <c r="C448" s="33" t="s">
        <v>187</v>
      </c>
      <c r="D448" s="33" t="s">
        <v>188</v>
      </c>
      <c r="F448" s="34">
        <v>7.85</v>
      </c>
      <c r="K448" s="35"/>
    </row>
    <row r="449" spans="1:76" x14ac:dyDescent="0.25">
      <c r="A449" s="32"/>
      <c r="C449" s="33" t="s">
        <v>189</v>
      </c>
      <c r="D449" s="33" t="s">
        <v>190</v>
      </c>
      <c r="F449" s="34">
        <v>4.5</v>
      </c>
      <c r="K449" s="35"/>
    </row>
    <row r="450" spans="1:76" x14ac:dyDescent="0.25">
      <c r="A450" s="32"/>
      <c r="C450" s="33" t="s">
        <v>189</v>
      </c>
      <c r="D450" s="33" t="s">
        <v>191</v>
      </c>
      <c r="F450" s="34">
        <v>4.5</v>
      </c>
      <c r="K450" s="35"/>
    </row>
    <row r="451" spans="1:76" x14ac:dyDescent="0.25">
      <c r="A451" s="32"/>
      <c r="C451" s="33" t="s">
        <v>134</v>
      </c>
      <c r="D451" s="33" t="s">
        <v>194</v>
      </c>
      <c r="F451" s="34">
        <v>10</v>
      </c>
      <c r="K451" s="35"/>
    </row>
    <row r="452" spans="1:76" x14ac:dyDescent="0.25">
      <c r="A452" s="32"/>
      <c r="C452" s="33" t="s">
        <v>192</v>
      </c>
      <c r="D452" s="33" t="s">
        <v>193</v>
      </c>
      <c r="F452" s="34">
        <v>21.675000000000001</v>
      </c>
      <c r="K452" s="35"/>
    </row>
    <row r="453" spans="1:76" x14ac:dyDescent="0.25">
      <c r="A453" s="2" t="s">
        <v>824</v>
      </c>
      <c r="B453" s="3" t="s">
        <v>825</v>
      </c>
      <c r="C453" s="96" t="s">
        <v>826</v>
      </c>
      <c r="D453" s="91"/>
      <c r="E453" s="3" t="s">
        <v>74</v>
      </c>
      <c r="F453" s="29">
        <v>8</v>
      </c>
      <c r="G453" s="29">
        <v>0</v>
      </c>
      <c r="H453" s="29">
        <f>ROUND(F453*AO453,2)</f>
        <v>0</v>
      </c>
      <c r="I453" s="29">
        <f>ROUND(F453*AP453,2)</f>
        <v>0</v>
      </c>
      <c r="J453" s="29">
        <f>ROUND(F453*G453,2)</f>
        <v>0</v>
      </c>
      <c r="K453" s="30" t="s">
        <v>60</v>
      </c>
      <c r="Z453" s="29">
        <f>ROUND(IF(AQ453="5",BJ453,0),2)</f>
        <v>0</v>
      </c>
      <c r="AB453" s="29">
        <f>ROUND(IF(AQ453="1",BH453,0),2)</f>
        <v>0</v>
      </c>
      <c r="AC453" s="29">
        <f>ROUND(IF(AQ453="1",BI453,0),2)</f>
        <v>0</v>
      </c>
      <c r="AD453" s="29">
        <f>ROUND(IF(AQ453="7",BH453,0),2)</f>
        <v>0</v>
      </c>
      <c r="AE453" s="29">
        <f>ROUND(IF(AQ453="7",BI453,0),2)</f>
        <v>0</v>
      </c>
      <c r="AF453" s="29">
        <f>ROUND(IF(AQ453="2",BH453,0),2)</f>
        <v>0</v>
      </c>
      <c r="AG453" s="29">
        <f>ROUND(IF(AQ453="2",BI453,0),2)</f>
        <v>0</v>
      </c>
      <c r="AH453" s="29">
        <f>ROUND(IF(AQ453="0",BJ453,0),2)</f>
        <v>0</v>
      </c>
      <c r="AI453" s="11" t="s">
        <v>55</v>
      </c>
      <c r="AJ453" s="29">
        <f>IF(AN453=0,J453,0)</f>
        <v>0</v>
      </c>
      <c r="AK453" s="29">
        <f>IF(AN453=12,J453,0)</f>
        <v>0</v>
      </c>
      <c r="AL453" s="29">
        <f>IF(AN453=21,J453,0)</f>
        <v>0</v>
      </c>
      <c r="AN453" s="29">
        <v>21</v>
      </c>
      <c r="AO453" s="29">
        <f>G453*0.015398037</f>
        <v>0</v>
      </c>
      <c r="AP453" s="29">
        <f>G453*(1-0.015398037)</f>
        <v>0</v>
      </c>
      <c r="AQ453" s="31" t="s">
        <v>71</v>
      </c>
      <c r="AV453" s="29">
        <f>ROUND(AW453+AX453,2)</f>
        <v>0</v>
      </c>
      <c r="AW453" s="29">
        <f>ROUND(F453*AO453,2)</f>
        <v>0</v>
      </c>
      <c r="AX453" s="29">
        <f>ROUND(F453*AP453,2)</f>
        <v>0</v>
      </c>
      <c r="AY453" s="31" t="s">
        <v>822</v>
      </c>
      <c r="AZ453" s="31" t="s">
        <v>391</v>
      </c>
      <c r="BA453" s="11" t="s">
        <v>63</v>
      </c>
      <c r="BC453" s="29">
        <f>AW453+AX453</f>
        <v>0</v>
      </c>
      <c r="BD453" s="29">
        <f>G453/(100-BE453)*100</f>
        <v>0</v>
      </c>
      <c r="BE453" s="29">
        <v>0</v>
      </c>
      <c r="BF453" s="29">
        <f>453</f>
        <v>453</v>
      </c>
      <c r="BH453" s="29">
        <f>F453*AO453</f>
        <v>0</v>
      </c>
      <c r="BI453" s="29">
        <f>F453*AP453</f>
        <v>0</v>
      </c>
      <c r="BJ453" s="29">
        <f>F453*G453</f>
        <v>0</v>
      </c>
      <c r="BK453" s="31" t="s">
        <v>64</v>
      </c>
      <c r="BL453" s="29"/>
      <c r="BW453" s="29">
        <v>21</v>
      </c>
      <c r="BX453" s="5" t="s">
        <v>826</v>
      </c>
    </row>
    <row r="454" spans="1:76" ht="13.5" customHeight="1" x14ac:dyDescent="0.25">
      <c r="A454" s="32"/>
      <c r="B454" s="36" t="s">
        <v>77</v>
      </c>
      <c r="C454" s="114" t="s">
        <v>827</v>
      </c>
      <c r="D454" s="115"/>
      <c r="E454" s="115"/>
      <c r="F454" s="115"/>
      <c r="G454" s="115"/>
      <c r="H454" s="115"/>
      <c r="I454" s="115"/>
      <c r="J454" s="115"/>
      <c r="K454" s="116"/>
    </row>
    <row r="455" spans="1:76" x14ac:dyDescent="0.25">
      <c r="A455" s="32"/>
      <c r="C455" s="33" t="s">
        <v>88</v>
      </c>
      <c r="D455" s="33" t="s">
        <v>828</v>
      </c>
      <c r="F455" s="34">
        <v>4</v>
      </c>
      <c r="K455" s="35"/>
    </row>
    <row r="456" spans="1:76" x14ac:dyDescent="0.25">
      <c r="A456" s="32"/>
      <c r="C456" s="33" t="s">
        <v>80</v>
      </c>
      <c r="D456" s="33" t="s">
        <v>829</v>
      </c>
      <c r="F456" s="34">
        <v>3</v>
      </c>
      <c r="K456" s="35"/>
    </row>
    <row r="457" spans="1:76" x14ac:dyDescent="0.25">
      <c r="A457" s="32"/>
      <c r="C457" s="33" t="s">
        <v>56</v>
      </c>
      <c r="D457" s="33" t="s">
        <v>193</v>
      </c>
      <c r="F457" s="34">
        <v>1</v>
      </c>
      <c r="K457" s="35"/>
    </row>
    <row r="458" spans="1:76" x14ac:dyDescent="0.25">
      <c r="A458" s="25" t="s">
        <v>51</v>
      </c>
      <c r="B458" s="26" t="s">
        <v>830</v>
      </c>
      <c r="C458" s="112" t="s">
        <v>831</v>
      </c>
      <c r="D458" s="113"/>
      <c r="E458" s="27" t="s">
        <v>4</v>
      </c>
      <c r="F458" s="27" t="s">
        <v>4</v>
      </c>
      <c r="G458" s="27" t="s">
        <v>4</v>
      </c>
      <c r="H458" s="1">
        <f>H459+H463+H472</f>
        <v>0</v>
      </c>
      <c r="I458" s="1">
        <f>I459+I463+I472</f>
        <v>0</v>
      </c>
      <c r="J458" s="1">
        <f>J459+J463+J472</f>
        <v>0</v>
      </c>
      <c r="K458" s="28" t="s">
        <v>51</v>
      </c>
      <c r="AI458" s="11" t="s">
        <v>55</v>
      </c>
    </row>
    <row r="459" spans="1:76" x14ac:dyDescent="0.25">
      <c r="A459" s="25" t="s">
        <v>51</v>
      </c>
      <c r="B459" s="26" t="s">
        <v>832</v>
      </c>
      <c r="C459" s="112" t="s">
        <v>833</v>
      </c>
      <c r="D459" s="113"/>
      <c r="E459" s="27" t="s">
        <v>4</v>
      </c>
      <c r="F459" s="27" t="s">
        <v>4</v>
      </c>
      <c r="G459" s="27" t="s">
        <v>4</v>
      </c>
      <c r="H459" s="1">
        <f>ROUND(SUM(H460:H462),2)</f>
        <v>0</v>
      </c>
      <c r="I459" s="1">
        <f>ROUND(SUM(I460:I462),2)</f>
        <v>0</v>
      </c>
      <c r="J459" s="1">
        <f>ROUND(SUM(J460:J462),2)</f>
        <v>0</v>
      </c>
      <c r="K459" s="28" t="s">
        <v>51</v>
      </c>
      <c r="AI459" s="11" t="s">
        <v>55</v>
      </c>
      <c r="AS459" s="1">
        <f>SUM(AJ460:AJ462)</f>
        <v>0</v>
      </c>
      <c r="AT459" s="1">
        <f>SUM(AK460:AK462)</f>
        <v>0</v>
      </c>
      <c r="AU459" s="1">
        <f>SUM(AL460:AL462)</f>
        <v>0</v>
      </c>
    </row>
    <row r="460" spans="1:76" x14ac:dyDescent="0.25">
      <c r="A460" s="2" t="s">
        <v>834</v>
      </c>
      <c r="B460" s="3" t="s">
        <v>835</v>
      </c>
      <c r="C460" s="96" t="s">
        <v>836</v>
      </c>
      <c r="D460" s="91"/>
      <c r="E460" s="3" t="s">
        <v>837</v>
      </c>
      <c r="F460" s="29">
        <v>1</v>
      </c>
      <c r="G460" s="29">
        <v>0</v>
      </c>
      <c r="H460" s="29">
        <f>ROUND(F460*AO460,2)</f>
        <v>0</v>
      </c>
      <c r="I460" s="29">
        <f>ROUND(F460*AP460,2)</f>
        <v>0</v>
      </c>
      <c r="J460" s="29">
        <f>ROUND(F460*G460,2)</f>
        <v>0</v>
      </c>
      <c r="K460" s="30" t="s">
        <v>489</v>
      </c>
      <c r="Z460" s="29">
        <f>ROUND(IF(AQ460="5",BJ460,0),2)</f>
        <v>0</v>
      </c>
      <c r="AB460" s="29">
        <f>ROUND(IF(AQ460="1",BH460,0),2)</f>
        <v>0</v>
      </c>
      <c r="AC460" s="29">
        <f>ROUND(IF(AQ460="1",BI460,0),2)</f>
        <v>0</v>
      </c>
      <c r="AD460" s="29">
        <f>ROUND(IF(AQ460="7",BH460,0),2)</f>
        <v>0</v>
      </c>
      <c r="AE460" s="29">
        <f>ROUND(IF(AQ460="7",BI460,0),2)</f>
        <v>0</v>
      </c>
      <c r="AF460" s="29">
        <f>ROUND(IF(AQ460="2",BH460,0),2)</f>
        <v>0</v>
      </c>
      <c r="AG460" s="29">
        <f>ROUND(IF(AQ460="2",BI460,0),2)</f>
        <v>0</v>
      </c>
      <c r="AH460" s="29">
        <f>ROUND(IF(AQ460="0",BJ460,0),2)</f>
        <v>0</v>
      </c>
      <c r="AI460" s="11" t="s">
        <v>55</v>
      </c>
      <c r="AJ460" s="29">
        <f>IF(AN460=0,J460,0)</f>
        <v>0</v>
      </c>
      <c r="AK460" s="29">
        <f>IF(AN460=12,J460,0)</f>
        <v>0</v>
      </c>
      <c r="AL460" s="29">
        <f>IF(AN460=21,J460,0)</f>
        <v>0</v>
      </c>
      <c r="AN460" s="29">
        <v>21</v>
      </c>
      <c r="AO460" s="29">
        <f>G460*0</f>
        <v>0</v>
      </c>
      <c r="AP460" s="29">
        <f>G460*(1-0)</f>
        <v>0</v>
      </c>
      <c r="AQ460" s="31" t="s">
        <v>685</v>
      </c>
      <c r="AV460" s="29">
        <f>ROUND(AW460+AX460,2)</f>
        <v>0</v>
      </c>
      <c r="AW460" s="29">
        <f>ROUND(F460*AO460,2)</f>
        <v>0</v>
      </c>
      <c r="AX460" s="29">
        <f>ROUND(F460*AP460,2)</f>
        <v>0</v>
      </c>
      <c r="AY460" s="31" t="s">
        <v>838</v>
      </c>
      <c r="AZ460" s="31" t="s">
        <v>839</v>
      </c>
      <c r="BA460" s="11" t="s">
        <v>63</v>
      </c>
      <c r="BC460" s="29">
        <f>AW460+AX460</f>
        <v>0</v>
      </c>
      <c r="BD460" s="29">
        <f>G460/(100-BE460)*100</f>
        <v>0</v>
      </c>
      <c r="BE460" s="29">
        <v>0</v>
      </c>
      <c r="BF460" s="29">
        <f>460</f>
        <v>460</v>
      </c>
      <c r="BH460" s="29">
        <f>F460*AO460</f>
        <v>0</v>
      </c>
      <c r="BI460" s="29">
        <f>F460*AP460</f>
        <v>0</v>
      </c>
      <c r="BJ460" s="29">
        <f>F460*G460</f>
        <v>0</v>
      </c>
      <c r="BK460" s="31" t="s">
        <v>64</v>
      </c>
      <c r="BL460" s="29"/>
      <c r="BM460" s="29">
        <f>F460*G460</f>
        <v>0</v>
      </c>
      <c r="BW460" s="29">
        <v>21</v>
      </c>
      <c r="BX460" s="5" t="s">
        <v>836</v>
      </c>
    </row>
    <row r="461" spans="1:76" x14ac:dyDescent="0.25">
      <c r="A461" s="32"/>
      <c r="C461" s="33" t="s">
        <v>56</v>
      </c>
      <c r="D461" s="33" t="s">
        <v>51</v>
      </c>
      <c r="F461" s="34">
        <v>1</v>
      </c>
      <c r="K461" s="35"/>
    </row>
    <row r="462" spans="1:76" x14ac:dyDescent="0.25">
      <c r="A462" s="2" t="s">
        <v>840</v>
      </c>
      <c r="B462" s="3" t="s">
        <v>841</v>
      </c>
      <c r="C462" s="96" t="s">
        <v>842</v>
      </c>
      <c r="D462" s="91"/>
      <c r="E462" s="3" t="s">
        <v>837</v>
      </c>
      <c r="F462" s="29">
        <v>0</v>
      </c>
      <c r="G462" s="29">
        <v>0</v>
      </c>
      <c r="H462" s="29">
        <f>ROUND(F462*AO462,2)</f>
        <v>0</v>
      </c>
      <c r="I462" s="29">
        <f>ROUND(F462*AP462,2)</f>
        <v>0</v>
      </c>
      <c r="J462" s="29">
        <f>ROUND(F462*G462,2)</f>
        <v>0</v>
      </c>
      <c r="K462" s="30" t="s">
        <v>489</v>
      </c>
      <c r="Z462" s="29">
        <f>ROUND(IF(AQ462="5",BJ462,0),2)</f>
        <v>0</v>
      </c>
      <c r="AB462" s="29">
        <f>ROUND(IF(AQ462="1",BH462,0),2)</f>
        <v>0</v>
      </c>
      <c r="AC462" s="29">
        <f>ROUND(IF(AQ462="1",BI462,0),2)</f>
        <v>0</v>
      </c>
      <c r="AD462" s="29">
        <f>ROUND(IF(AQ462="7",BH462,0),2)</f>
        <v>0</v>
      </c>
      <c r="AE462" s="29">
        <f>ROUND(IF(AQ462="7",BI462,0),2)</f>
        <v>0</v>
      </c>
      <c r="AF462" s="29">
        <f>ROUND(IF(AQ462="2",BH462,0),2)</f>
        <v>0</v>
      </c>
      <c r="AG462" s="29">
        <f>ROUND(IF(AQ462="2",BI462,0),2)</f>
        <v>0</v>
      </c>
      <c r="AH462" s="29">
        <f>ROUND(IF(AQ462="0",BJ462,0),2)</f>
        <v>0</v>
      </c>
      <c r="AI462" s="11" t="s">
        <v>55</v>
      </c>
      <c r="AJ462" s="29">
        <f>IF(AN462=0,J462,0)</f>
        <v>0</v>
      </c>
      <c r="AK462" s="29">
        <f>IF(AN462=12,J462,0)</f>
        <v>0</v>
      </c>
      <c r="AL462" s="29">
        <f>IF(AN462=21,J462,0)</f>
        <v>0</v>
      </c>
      <c r="AN462" s="29">
        <v>21</v>
      </c>
      <c r="AO462" s="29">
        <f>G462*0</f>
        <v>0</v>
      </c>
      <c r="AP462" s="29">
        <f>G462*(1-0)</f>
        <v>0</v>
      </c>
      <c r="AQ462" s="31" t="s">
        <v>685</v>
      </c>
      <c r="AV462" s="29">
        <f>ROUND(AW462+AX462,2)</f>
        <v>0</v>
      </c>
      <c r="AW462" s="29">
        <f>ROUND(F462*AO462,2)</f>
        <v>0</v>
      </c>
      <c r="AX462" s="29">
        <f>ROUND(F462*AP462,2)</f>
        <v>0</v>
      </c>
      <c r="AY462" s="31" t="s">
        <v>838</v>
      </c>
      <c r="AZ462" s="31" t="s">
        <v>839</v>
      </c>
      <c r="BA462" s="11" t="s">
        <v>63</v>
      </c>
      <c r="BC462" s="29">
        <f>AW462+AX462</f>
        <v>0</v>
      </c>
      <c r="BD462" s="29">
        <f>G462/(100-BE462)*100</f>
        <v>0</v>
      </c>
      <c r="BE462" s="29">
        <v>0</v>
      </c>
      <c r="BF462" s="29">
        <f>462</f>
        <v>462</v>
      </c>
      <c r="BH462" s="29">
        <f>F462*AO462</f>
        <v>0</v>
      </c>
      <c r="BI462" s="29">
        <f>F462*AP462</f>
        <v>0</v>
      </c>
      <c r="BJ462" s="29">
        <f>F462*G462</f>
        <v>0</v>
      </c>
      <c r="BK462" s="31" t="s">
        <v>64</v>
      </c>
      <c r="BL462" s="29"/>
      <c r="BM462" s="29">
        <f>F462*G462</f>
        <v>0</v>
      </c>
      <c r="BW462" s="29">
        <v>21</v>
      </c>
      <c r="BX462" s="5" t="s">
        <v>842</v>
      </c>
    </row>
    <row r="463" spans="1:76" x14ac:dyDescent="0.25">
      <c r="A463" s="25" t="s">
        <v>51</v>
      </c>
      <c r="B463" s="26" t="s">
        <v>843</v>
      </c>
      <c r="C463" s="112" t="s">
        <v>844</v>
      </c>
      <c r="D463" s="113"/>
      <c r="E463" s="27" t="s">
        <v>4</v>
      </c>
      <c r="F463" s="27" t="s">
        <v>4</v>
      </c>
      <c r="G463" s="27" t="s">
        <v>4</v>
      </c>
      <c r="H463" s="1">
        <f>ROUND(SUM(H464:H470),2)</f>
        <v>0</v>
      </c>
      <c r="I463" s="1">
        <f>ROUND(SUM(I464:I470),2)</f>
        <v>0</v>
      </c>
      <c r="J463" s="1">
        <f>ROUND(SUM(J464:J470),2)</f>
        <v>0</v>
      </c>
      <c r="K463" s="28" t="s">
        <v>51</v>
      </c>
      <c r="AI463" s="11" t="s">
        <v>55</v>
      </c>
      <c r="AS463" s="1">
        <f>SUM(AJ464:AJ470)</f>
        <v>0</v>
      </c>
      <c r="AT463" s="1">
        <f>SUM(AK464:AK470)</f>
        <v>0</v>
      </c>
      <c r="AU463" s="1">
        <f>SUM(AL464:AL470)</f>
        <v>0</v>
      </c>
    </row>
    <row r="464" spans="1:76" x14ac:dyDescent="0.25">
      <c r="A464" s="2" t="s">
        <v>845</v>
      </c>
      <c r="B464" s="3" t="s">
        <v>846</v>
      </c>
      <c r="C464" s="96" t="s">
        <v>847</v>
      </c>
      <c r="D464" s="91"/>
      <c r="E464" s="3" t="s">
        <v>837</v>
      </c>
      <c r="F464" s="29">
        <v>1</v>
      </c>
      <c r="G464" s="29">
        <v>0</v>
      </c>
      <c r="H464" s="29">
        <f>ROUND(F464*AO464,2)</f>
        <v>0</v>
      </c>
      <c r="I464" s="29">
        <f>ROUND(F464*AP464,2)</f>
        <v>0</v>
      </c>
      <c r="J464" s="29">
        <f>ROUND(F464*G464,2)</f>
        <v>0</v>
      </c>
      <c r="K464" s="30" t="s">
        <v>60</v>
      </c>
      <c r="Z464" s="29">
        <f>ROUND(IF(AQ464="5",BJ464,0),2)</f>
        <v>0</v>
      </c>
      <c r="AB464" s="29">
        <f>ROUND(IF(AQ464="1",BH464,0),2)</f>
        <v>0</v>
      </c>
      <c r="AC464" s="29">
        <f>ROUND(IF(AQ464="1",BI464,0),2)</f>
        <v>0</v>
      </c>
      <c r="AD464" s="29">
        <f>ROUND(IF(AQ464="7",BH464,0),2)</f>
        <v>0</v>
      </c>
      <c r="AE464" s="29">
        <f>ROUND(IF(AQ464="7",BI464,0),2)</f>
        <v>0</v>
      </c>
      <c r="AF464" s="29">
        <f>ROUND(IF(AQ464="2",BH464,0),2)</f>
        <v>0</v>
      </c>
      <c r="AG464" s="29">
        <f>ROUND(IF(AQ464="2",BI464,0),2)</f>
        <v>0</v>
      </c>
      <c r="AH464" s="29">
        <f>ROUND(IF(AQ464="0",BJ464,0),2)</f>
        <v>0</v>
      </c>
      <c r="AI464" s="11" t="s">
        <v>55</v>
      </c>
      <c r="AJ464" s="29">
        <f>IF(AN464=0,J464,0)</f>
        <v>0</v>
      </c>
      <c r="AK464" s="29">
        <f>IF(AN464=12,J464,0)</f>
        <v>0</v>
      </c>
      <c r="AL464" s="29">
        <f>IF(AN464=21,J464,0)</f>
        <v>0</v>
      </c>
      <c r="AN464" s="29">
        <v>21</v>
      </c>
      <c r="AO464" s="29">
        <f>G464*0</f>
        <v>0</v>
      </c>
      <c r="AP464" s="29">
        <f>G464*(1-0)</f>
        <v>0</v>
      </c>
      <c r="AQ464" s="31" t="s">
        <v>685</v>
      </c>
      <c r="AV464" s="29">
        <f>ROUND(AW464+AX464,2)</f>
        <v>0</v>
      </c>
      <c r="AW464" s="29">
        <f>ROUND(F464*AO464,2)</f>
        <v>0</v>
      </c>
      <c r="AX464" s="29">
        <f>ROUND(F464*AP464,2)</f>
        <v>0</v>
      </c>
      <c r="AY464" s="31" t="s">
        <v>848</v>
      </c>
      <c r="AZ464" s="31" t="s">
        <v>839</v>
      </c>
      <c r="BA464" s="11" t="s">
        <v>63</v>
      </c>
      <c r="BC464" s="29">
        <f>AW464+AX464</f>
        <v>0</v>
      </c>
      <c r="BD464" s="29">
        <f>G464/(100-BE464)*100</f>
        <v>0</v>
      </c>
      <c r="BE464" s="29">
        <v>0</v>
      </c>
      <c r="BF464" s="29">
        <f>464</f>
        <v>464</v>
      </c>
      <c r="BH464" s="29">
        <f>F464*AO464</f>
        <v>0</v>
      </c>
      <c r="BI464" s="29">
        <f>F464*AP464</f>
        <v>0</v>
      </c>
      <c r="BJ464" s="29">
        <f>F464*G464</f>
        <v>0</v>
      </c>
      <c r="BK464" s="31" t="s">
        <v>64</v>
      </c>
      <c r="BL464" s="29"/>
      <c r="BO464" s="29">
        <f>F464*G464</f>
        <v>0</v>
      </c>
      <c r="BW464" s="29">
        <v>21</v>
      </c>
      <c r="BX464" s="5" t="s">
        <v>847</v>
      </c>
    </row>
    <row r="465" spans="1:76" x14ac:dyDescent="0.25">
      <c r="A465" s="32"/>
      <c r="C465" s="33" t="s">
        <v>56</v>
      </c>
      <c r="D465" s="33" t="s">
        <v>51</v>
      </c>
      <c r="F465" s="34">
        <v>1</v>
      </c>
      <c r="K465" s="35"/>
    </row>
    <row r="466" spans="1:76" x14ac:dyDescent="0.25">
      <c r="A466" s="2" t="s">
        <v>849</v>
      </c>
      <c r="B466" s="3" t="s">
        <v>850</v>
      </c>
      <c r="C466" s="96" t="s">
        <v>844</v>
      </c>
      <c r="D466" s="91"/>
      <c r="E466" s="3" t="s">
        <v>837</v>
      </c>
      <c r="F466" s="29">
        <v>1</v>
      </c>
      <c r="G466" s="29">
        <v>0</v>
      </c>
      <c r="H466" s="29">
        <f>ROUND(F466*AO466,2)</f>
        <v>0</v>
      </c>
      <c r="I466" s="29">
        <f>ROUND(F466*AP466,2)</f>
        <v>0</v>
      </c>
      <c r="J466" s="29">
        <f>ROUND(F466*G466,2)</f>
        <v>0</v>
      </c>
      <c r="K466" s="30" t="s">
        <v>60</v>
      </c>
      <c r="Z466" s="29">
        <f>ROUND(IF(AQ466="5",BJ466,0),2)</f>
        <v>0</v>
      </c>
      <c r="AB466" s="29">
        <f>ROUND(IF(AQ466="1",BH466,0),2)</f>
        <v>0</v>
      </c>
      <c r="AC466" s="29">
        <f>ROUND(IF(AQ466="1",BI466,0),2)</f>
        <v>0</v>
      </c>
      <c r="AD466" s="29">
        <f>ROUND(IF(AQ466="7",BH466,0),2)</f>
        <v>0</v>
      </c>
      <c r="AE466" s="29">
        <f>ROUND(IF(AQ466="7",BI466,0),2)</f>
        <v>0</v>
      </c>
      <c r="AF466" s="29">
        <f>ROUND(IF(AQ466="2",BH466,0),2)</f>
        <v>0</v>
      </c>
      <c r="AG466" s="29">
        <f>ROUND(IF(AQ466="2",BI466,0),2)</f>
        <v>0</v>
      </c>
      <c r="AH466" s="29">
        <f>ROUND(IF(AQ466="0",BJ466,0),2)</f>
        <v>0</v>
      </c>
      <c r="AI466" s="11" t="s">
        <v>55</v>
      </c>
      <c r="AJ466" s="29">
        <f>IF(AN466=0,J466,0)</f>
        <v>0</v>
      </c>
      <c r="AK466" s="29">
        <f>IF(AN466=12,J466,0)</f>
        <v>0</v>
      </c>
      <c r="AL466" s="29">
        <f>IF(AN466=21,J466,0)</f>
        <v>0</v>
      </c>
      <c r="AN466" s="29">
        <v>21</v>
      </c>
      <c r="AO466" s="29">
        <f>G466*0</f>
        <v>0</v>
      </c>
      <c r="AP466" s="29">
        <f>G466*(1-0)</f>
        <v>0</v>
      </c>
      <c r="AQ466" s="31" t="s">
        <v>685</v>
      </c>
      <c r="AV466" s="29">
        <f>ROUND(AW466+AX466,2)</f>
        <v>0</v>
      </c>
      <c r="AW466" s="29">
        <f>ROUND(F466*AO466,2)</f>
        <v>0</v>
      </c>
      <c r="AX466" s="29">
        <f>ROUND(F466*AP466,2)</f>
        <v>0</v>
      </c>
      <c r="AY466" s="31" t="s">
        <v>848</v>
      </c>
      <c r="AZ466" s="31" t="s">
        <v>839</v>
      </c>
      <c r="BA466" s="11" t="s">
        <v>63</v>
      </c>
      <c r="BC466" s="29">
        <f>AW466+AX466</f>
        <v>0</v>
      </c>
      <c r="BD466" s="29">
        <f>G466/(100-BE466)*100</f>
        <v>0</v>
      </c>
      <c r="BE466" s="29">
        <v>0</v>
      </c>
      <c r="BF466" s="29">
        <f>466</f>
        <v>466</v>
      </c>
      <c r="BH466" s="29">
        <f>F466*AO466</f>
        <v>0</v>
      </c>
      <c r="BI466" s="29">
        <f>F466*AP466</f>
        <v>0</v>
      </c>
      <c r="BJ466" s="29">
        <f>F466*G466</f>
        <v>0</v>
      </c>
      <c r="BK466" s="31" t="s">
        <v>64</v>
      </c>
      <c r="BL466" s="29"/>
      <c r="BO466" s="29">
        <f>F466*G466</f>
        <v>0</v>
      </c>
      <c r="BW466" s="29">
        <v>21</v>
      </c>
      <c r="BX466" s="5" t="s">
        <v>844</v>
      </c>
    </row>
    <row r="467" spans="1:76" x14ac:dyDescent="0.25">
      <c r="A467" s="32"/>
      <c r="C467" s="33" t="s">
        <v>56</v>
      </c>
      <c r="D467" s="33" t="s">
        <v>51</v>
      </c>
      <c r="F467" s="34">
        <v>1</v>
      </c>
      <c r="K467" s="35"/>
    </row>
    <row r="468" spans="1:76" x14ac:dyDescent="0.25">
      <c r="A468" s="2" t="s">
        <v>851</v>
      </c>
      <c r="B468" s="3" t="s">
        <v>852</v>
      </c>
      <c r="C468" s="96" t="s">
        <v>853</v>
      </c>
      <c r="D468" s="91"/>
      <c r="E468" s="3" t="s">
        <v>837</v>
      </c>
      <c r="F468" s="29">
        <v>1</v>
      </c>
      <c r="G468" s="29">
        <v>0</v>
      </c>
      <c r="H468" s="29">
        <f>ROUND(F468*AO468,2)</f>
        <v>0</v>
      </c>
      <c r="I468" s="29">
        <f>ROUND(F468*AP468,2)</f>
        <v>0</v>
      </c>
      <c r="J468" s="29">
        <f>ROUND(F468*G468,2)</f>
        <v>0</v>
      </c>
      <c r="K468" s="30" t="s">
        <v>60</v>
      </c>
      <c r="Z468" s="29">
        <f>ROUND(IF(AQ468="5",BJ468,0),2)</f>
        <v>0</v>
      </c>
      <c r="AB468" s="29">
        <f>ROUND(IF(AQ468="1",BH468,0),2)</f>
        <v>0</v>
      </c>
      <c r="AC468" s="29">
        <f>ROUND(IF(AQ468="1",BI468,0),2)</f>
        <v>0</v>
      </c>
      <c r="AD468" s="29">
        <f>ROUND(IF(AQ468="7",BH468,0),2)</f>
        <v>0</v>
      </c>
      <c r="AE468" s="29">
        <f>ROUND(IF(AQ468="7",BI468,0),2)</f>
        <v>0</v>
      </c>
      <c r="AF468" s="29">
        <f>ROUND(IF(AQ468="2",BH468,0),2)</f>
        <v>0</v>
      </c>
      <c r="AG468" s="29">
        <f>ROUND(IF(AQ468="2",BI468,0),2)</f>
        <v>0</v>
      </c>
      <c r="AH468" s="29">
        <f>ROUND(IF(AQ468="0",BJ468,0),2)</f>
        <v>0</v>
      </c>
      <c r="AI468" s="11" t="s">
        <v>55</v>
      </c>
      <c r="AJ468" s="29">
        <f>IF(AN468=0,J468,0)</f>
        <v>0</v>
      </c>
      <c r="AK468" s="29">
        <f>IF(AN468=12,J468,0)</f>
        <v>0</v>
      </c>
      <c r="AL468" s="29">
        <f>IF(AN468=21,J468,0)</f>
        <v>0</v>
      </c>
      <c r="AN468" s="29">
        <v>21</v>
      </c>
      <c r="AO468" s="29">
        <f>G468*0</f>
        <v>0</v>
      </c>
      <c r="AP468" s="29">
        <f>G468*(1-0)</f>
        <v>0</v>
      </c>
      <c r="AQ468" s="31" t="s">
        <v>685</v>
      </c>
      <c r="AV468" s="29">
        <f>ROUND(AW468+AX468,2)</f>
        <v>0</v>
      </c>
      <c r="AW468" s="29">
        <f>ROUND(F468*AO468,2)</f>
        <v>0</v>
      </c>
      <c r="AX468" s="29">
        <f>ROUND(F468*AP468,2)</f>
        <v>0</v>
      </c>
      <c r="AY468" s="31" t="s">
        <v>848</v>
      </c>
      <c r="AZ468" s="31" t="s">
        <v>839</v>
      </c>
      <c r="BA468" s="11" t="s">
        <v>63</v>
      </c>
      <c r="BC468" s="29">
        <f>AW468+AX468</f>
        <v>0</v>
      </c>
      <c r="BD468" s="29">
        <f>G468/(100-BE468)*100</f>
        <v>0</v>
      </c>
      <c r="BE468" s="29">
        <v>0</v>
      </c>
      <c r="BF468" s="29">
        <f>468</f>
        <v>468</v>
      </c>
      <c r="BH468" s="29">
        <f>F468*AO468</f>
        <v>0</v>
      </c>
      <c r="BI468" s="29">
        <f>F468*AP468</f>
        <v>0</v>
      </c>
      <c r="BJ468" s="29">
        <f>F468*G468</f>
        <v>0</v>
      </c>
      <c r="BK468" s="31" t="s">
        <v>64</v>
      </c>
      <c r="BL468" s="29"/>
      <c r="BO468" s="29">
        <f>F468*G468</f>
        <v>0</v>
      </c>
      <c r="BW468" s="29">
        <v>21</v>
      </c>
      <c r="BX468" s="5" t="s">
        <v>853</v>
      </c>
    </row>
    <row r="469" spans="1:76" x14ac:dyDescent="0.25">
      <c r="A469" s="32"/>
      <c r="C469" s="33" t="s">
        <v>56</v>
      </c>
      <c r="D469" s="33" t="s">
        <v>51</v>
      </c>
      <c r="F469" s="34">
        <v>1</v>
      </c>
      <c r="K469" s="35"/>
    </row>
    <row r="470" spans="1:76" x14ac:dyDescent="0.25">
      <c r="A470" s="2" t="s">
        <v>854</v>
      </c>
      <c r="B470" s="3" t="s">
        <v>855</v>
      </c>
      <c r="C470" s="96" t="s">
        <v>856</v>
      </c>
      <c r="D470" s="91"/>
      <c r="E470" s="3" t="s">
        <v>837</v>
      </c>
      <c r="F470" s="29">
        <v>1</v>
      </c>
      <c r="G470" s="29">
        <v>0</v>
      </c>
      <c r="H470" s="29">
        <f>ROUND(F470*AO470,2)</f>
        <v>0</v>
      </c>
      <c r="I470" s="29">
        <f>ROUND(F470*AP470,2)</f>
        <v>0</v>
      </c>
      <c r="J470" s="29">
        <f>ROUND(F470*G470,2)</f>
        <v>0</v>
      </c>
      <c r="K470" s="30" t="s">
        <v>60</v>
      </c>
      <c r="Z470" s="29">
        <f>ROUND(IF(AQ470="5",BJ470,0),2)</f>
        <v>0</v>
      </c>
      <c r="AB470" s="29">
        <f>ROUND(IF(AQ470="1",BH470,0),2)</f>
        <v>0</v>
      </c>
      <c r="AC470" s="29">
        <f>ROUND(IF(AQ470="1",BI470,0),2)</f>
        <v>0</v>
      </c>
      <c r="AD470" s="29">
        <f>ROUND(IF(AQ470="7",BH470,0),2)</f>
        <v>0</v>
      </c>
      <c r="AE470" s="29">
        <f>ROUND(IF(AQ470="7",BI470,0),2)</f>
        <v>0</v>
      </c>
      <c r="AF470" s="29">
        <f>ROUND(IF(AQ470="2",BH470,0),2)</f>
        <v>0</v>
      </c>
      <c r="AG470" s="29">
        <f>ROUND(IF(AQ470="2",BI470,0),2)</f>
        <v>0</v>
      </c>
      <c r="AH470" s="29">
        <f>ROUND(IF(AQ470="0",BJ470,0),2)</f>
        <v>0</v>
      </c>
      <c r="AI470" s="11" t="s">
        <v>55</v>
      </c>
      <c r="AJ470" s="29">
        <f>IF(AN470=0,J470,0)</f>
        <v>0</v>
      </c>
      <c r="AK470" s="29">
        <f>IF(AN470=12,J470,0)</f>
        <v>0</v>
      </c>
      <c r="AL470" s="29">
        <f>IF(AN470=21,J470,0)</f>
        <v>0</v>
      </c>
      <c r="AN470" s="29">
        <v>21</v>
      </c>
      <c r="AO470" s="29">
        <f>G470*0</f>
        <v>0</v>
      </c>
      <c r="AP470" s="29">
        <f>G470*(1-0)</f>
        <v>0</v>
      </c>
      <c r="AQ470" s="31" t="s">
        <v>685</v>
      </c>
      <c r="AV470" s="29">
        <f>ROUND(AW470+AX470,2)</f>
        <v>0</v>
      </c>
      <c r="AW470" s="29">
        <f>ROUND(F470*AO470,2)</f>
        <v>0</v>
      </c>
      <c r="AX470" s="29">
        <f>ROUND(F470*AP470,2)</f>
        <v>0</v>
      </c>
      <c r="AY470" s="31" t="s">
        <v>848</v>
      </c>
      <c r="AZ470" s="31" t="s">
        <v>839</v>
      </c>
      <c r="BA470" s="11" t="s">
        <v>63</v>
      </c>
      <c r="BC470" s="29">
        <f>AW470+AX470</f>
        <v>0</v>
      </c>
      <c r="BD470" s="29">
        <f>G470/(100-BE470)*100</f>
        <v>0</v>
      </c>
      <c r="BE470" s="29">
        <v>0</v>
      </c>
      <c r="BF470" s="29">
        <f>470</f>
        <v>470</v>
      </c>
      <c r="BH470" s="29">
        <f>F470*AO470</f>
        <v>0</v>
      </c>
      <c r="BI470" s="29">
        <f>F470*AP470</f>
        <v>0</v>
      </c>
      <c r="BJ470" s="29">
        <f>F470*G470</f>
        <v>0</v>
      </c>
      <c r="BK470" s="31" t="s">
        <v>64</v>
      </c>
      <c r="BL470" s="29"/>
      <c r="BO470" s="29">
        <f>F470*G470</f>
        <v>0</v>
      </c>
      <c r="BW470" s="29">
        <v>21</v>
      </c>
      <c r="BX470" s="5" t="s">
        <v>856</v>
      </c>
    </row>
    <row r="471" spans="1:76" x14ac:dyDescent="0.25">
      <c r="A471" s="32"/>
      <c r="C471" s="33" t="s">
        <v>56</v>
      </c>
      <c r="D471" s="33" t="s">
        <v>51</v>
      </c>
      <c r="F471" s="34">
        <v>1</v>
      </c>
      <c r="K471" s="35"/>
    </row>
    <row r="472" spans="1:76" x14ac:dyDescent="0.25">
      <c r="A472" s="25" t="s">
        <v>51</v>
      </c>
      <c r="B472" s="26" t="s">
        <v>857</v>
      </c>
      <c r="C472" s="112" t="s">
        <v>858</v>
      </c>
      <c r="D472" s="113"/>
      <c r="E472" s="27" t="s">
        <v>4</v>
      </c>
      <c r="F472" s="27" t="s">
        <v>4</v>
      </c>
      <c r="G472" s="27" t="s">
        <v>4</v>
      </c>
      <c r="H472" s="1">
        <f>ROUND(SUM(H473:H476),2)</f>
        <v>0</v>
      </c>
      <c r="I472" s="1">
        <f>ROUND(SUM(I473:I476),2)</f>
        <v>0</v>
      </c>
      <c r="J472" s="1">
        <f>ROUND(SUM(J473:J476),2)</f>
        <v>0</v>
      </c>
      <c r="K472" s="28" t="s">
        <v>51</v>
      </c>
      <c r="AI472" s="11" t="s">
        <v>55</v>
      </c>
      <c r="AS472" s="1">
        <f>SUM(AJ473:AJ476)</f>
        <v>0</v>
      </c>
      <c r="AT472" s="1">
        <f>SUM(AK473:AK476)</f>
        <v>0</v>
      </c>
      <c r="AU472" s="1">
        <f>SUM(AL473:AL476)</f>
        <v>0</v>
      </c>
    </row>
    <row r="473" spans="1:76" x14ac:dyDescent="0.25">
      <c r="A473" s="2" t="s">
        <v>859</v>
      </c>
      <c r="B473" s="3" t="s">
        <v>860</v>
      </c>
      <c r="C473" s="96" t="s">
        <v>861</v>
      </c>
      <c r="D473" s="91"/>
      <c r="E473" s="3" t="s">
        <v>837</v>
      </c>
      <c r="F473" s="29">
        <v>2</v>
      </c>
      <c r="G473" s="29">
        <v>0</v>
      </c>
      <c r="H473" s="29">
        <f>ROUND(F473*AO473,2)</f>
        <v>0</v>
      </c>
      <c r="I473" s="29">
        <f>ROUND(F473*AP473,2)</f>
        <v>0</v>
      </c>
      <c r="J473" s="29">
        <f>ROUND(F473*G473,2)</f>
        <v>0</v>
      </c>
      <c r="K473" s="30" t="s">
        <v>60</v>
      </c>
      <c r="Z473" s="29">
        <f>ROUND(IF(AQ473="5",BJ473,0),2)</f>
        <v>0</v>
      </c>
      <c r="AB473" s="29">
        <f>ROUND(IF(AQ473="1",BH473,0),2)</f>
        <v>0</v>
      </c>
      <c r="AC473" s="29">
        <f>ROUND(IF(AQ473="1",BI473,0),2)</f>
        <v>0</v>
      </c>
      <c r="AD473" s="29">
        <f>ROUND(IF(AQ473="7",BH473,0),2)</f>
        <v>0</v>
      </c>
      <c r="AE473" s="29">
        <f>ROUND(IF(AQ473="7",BI473,0),2)</f>
        <v>0</v>
      </c>
      <c r="AF473" s="29">
        <f>ROUND(IF(AQ473="2",BH473,0),2)</f>
        <v>0</v>
      </c>
      <c r="AG473" s="29">
        <f>ROUND(IF(AQ473="2",BI473,0),2)</f>
        <v>0</v>
      </c>
      <c r="AH473" s="29">
        <f>ROUND(IF(AQ473="0",BJ473,0),2)</f>
        <v>0</v>
      </c>
      <c r="AI473" s="11" t="s">
        <v>55</v>
      </c>
      <c r="AJ473" s="29">
        <f>IF(AN473=0,J473,0)</f>
        <v>0</v>
      </c>
      <c r="AK473" s="29">
        <f>IF(AN473=12,J473,0)</f>
        <v>0</v>
      </c>
      <c r="AL473" s="29">
        <f>IF(AN473=21,J473,0)</f>
        <v>0</v>
      </c>
      <c r="AN473" s="29">
        <v>21</v>
      </c>
      <c r="AO473" s="29">
        <f>G473*0</f>
        <v>0</v>
      </c>
      <c r="AP473" s="29">
        <f>G473*(1-0)</f>
        <v>0</v>
      </c>
      <c r="AQ473" s="31" t="s">
        <v>685</v>
      </c>
      <c r="AV473" s="29">
        <f>ROUND(AW473+AX473,2)</f>
        <v>0</v>
      </c>
      <c r="AW473" s="29">
        <f>ROUND(F473*AO473,2)</f>
        <v>0</v>
      </c>
      <c r="AX473" s="29">
        <f>ROUND(F473*AP473,2)</f>
        <v>0</v>
      </c>
      <c r="AY473" s="31" t="s">
        <v>862</v>
      </c>
      <c r="AZ473" s="31" t="s">
        <v>839</v>
      </c>
      <c r="BA473" s="11" t="s">
        <v>63</v>
      </c>
      <c r="BC473" s="29">
        <f>AW473+AX473</f>
        <v>0</v>
      </c>
      <c r="BD473" s="29">
        <f>G473/(100-BE473)*100</f>
        <v>0</v>
      </c>
      <c r="BE473" s="29">
        <v>0</v>
      </c>
      <c r="BF473" s="29">
        <f>473</f>
        <v>473</v>
      </c>
      <c r="BH473" s="29">
        <f>F473*AO473</f>
        <v>0</v>
      </c>
      <c r="BI473" s="29">
        <f>F473*AP473</f>
        <v>0</v>
      </c>
      <c r="BJ473" s="29">
        <f>F473*G473</f>
        <v>0</v>
      </c>
      <c r="BK473" s="31" t="s">
        <v>64</v>
      </c>
      <c r="BL473" s="29"/>
      <c r="BP473" s="29">
        <f>F473*G473</f>
        <v>0</v>
      </c>
      <c r="BW473" s="29">
        <v>21</v>
      </c>
      <c r="BX473" s="5" t="s">
        <v>861</v>
      </c>
    </row>
    <row r="474" spans="1:76" x14ac:dyDescent="0.25">
      <c r="A474" s="32"/>
      <c r="C474" s="33" t="s">
        <v>56</v>
      </c>
      <c r="D474" s="33" t="s">
        <v>863</v>
      </c>
      <c r="F474" s="34">
        <v>1</v>
      </c>
      <c r="K474" s="35"/>
    </row>
    <row r="475" spans="1:76" x14ac:dyDescent="0.25">
      <c r="A475" s="32"/>
      <c r="C475" s="33" t="s">
        <v>56</v>
      </c>
      <c r="D475" s="33" t="s">
        <v>864</v>
      </c>
      <c r="F475" s="34">
        <v>1</v>
      </c>
      <c r="K475" s="35"/>
    </row>
    <row r="476" spans="1:76" x14ac:dyDescent="0.25">
      <c r="A476" s="2" t="s">
        <v>865</v>
      </c>
      <c r="B476" s="3" t="s">
        <v>866</v>
      </c>
      <c r="C476" s="96" t="s">
        <v>867</v>
      </c>
      <c r="D476" s="91"/>
      <c r="E476" s="3" t="s">
        <v>837</v>
      </c>
      <c r="F476" s="29">
        <v>1</v>
      </c>
      <c r="G476" s="29">
        <v>0</v>
      </c>
      <c r="H476" s="29">
        <f>ROUND(F476*AO476,2)</f>
        <v>0</v>
      </c>
      <c r="I476" s="29">
        <f>ROUND(F476*AP476,2)</f>
        <v>0</v>
      </c>
      <c r="J476" s="29">
        <f>ROUND(F476*G476,2)</f>
        <v>0</v>
      </c>
      <c r="K476" s="30" t="s">
        <v>51</v>
      </c>
      <c r="Z476" s="29">
        <f>ROUND(IF(AQ476="5",BJ476,0),2)</f>
        <v>0</v>
      </c>
      <c r="AB476" s="29">
        <f>ROUND(IF(AQ476="1",BH476,0),2)</f>
        <v>0</v>
      </c>
      <c r="AC476" s="29">
        <f>ROUND(IF(AQ476="1",BI476,0),2)</f>
        <v>0</v>
      </c>
      <c r="AD476" s="29">
        <f>ROUND(IF(AQ476="7",BH476,0),2)</f>
        <v>0</v>
      </c>
      <c r="AE476" s="29">
        <f>ROUND(IF(AQ476="7",BI476,0),2)</f>
        <v>0</v>
      </c>
      <c r="AF476" s="29">
        <f>ROUND(IF(AQ476="2",BH476,0),2)</f>
        <v>0</v>
      </c>
      <c r="AG476" s="29">
        <f>ROUND(IF(AQ476="2",BI476,0),2)</f>
        <v>0</v>
      </c>
      <c r="AH476" s="29">
        <f>ROUND(IF(AQ476="0",BJ476,0),2)</f>
        <v>0</v>
      </c>
      <c r="AI476" s="11" t="s">
        <v>55</v>
      </c>
      <c r="AJ476" s="29">
        <f>IF(AN476=0,J476,0)</f>
        <v>0</v>
      </c>
      <c r="AK476" s="29">
        <f>IF(AN476=12,J476,0)</f>
        <v>0</v>
      </c>
      <c r="AL476" s="29">
        <f>IF(AN476=21,J476,0)</f>
        <v>0</v>
      </c>
      <c r="AN476" s="29">
        <v>21</v>
      </c>
      <c r="AO476" s="29">
        <f>G476*0</f>
        <v>0</v>
      </c>
      <c r="AP476" s="29">
        <f>G476*(1-0)</f>
        <v>0</v>
      </c>
      <c r="AQ476" s="31" t="s">
        <v>685</v>
      </c>
      <c r="AV476" s="29">
        <f>ROUND(AW476+AX476,2)</f>
        <v>0</v>
      </c>
      <c r="AW476" s="29">
        <f>ROUND(F476*AO476,2)</f>
        <v>0</v>
      </c>
      <c r="AX476" s="29">
        <f>ROUND(F476*AP476,2)</f>
        <v>0</v>
      </c>
      <c r="AY476" s="31" t="s">
        <v>862</v>
      </c>
      <c r="AZ476" s="31" t="s">
        <v>839</v>
      </c>
      <c r="BA476" s="11" t="s">
        <v>63</v>
      </c>
      <c r="BC476" s="29">
        <f>AW476+AX476</f>
        <v>0</v>
      </c>
      <c r="BD476" s="29">
        <f>G476/(100-BE476)*100</f>
        <v>0</v>
      </c>
      <c r="BE476" s="29">
        <v>0</v>
      </c>
      <c r="BF476" s="29">
        <f>476</f>
        <v>476</v>
      </c>
      <c r="BH476" s="29">
        <f>F476*AO476</f>
        <v>0</v>
      </c>
      <c r="BI476" s="29">
        <f>F476*AP476</f>
        <v>0</v>
      </c>
      <c r="BJ476" s="29">
        <f>F476*G476</f>
        <v>0</v>
      </c>
      <c r="BK476" s="31" t="s">
        <v>64</v>
      </c>
      <c r="BL476" s="29"/>
      <c r="BP476" s="29">
        <f>F476*G476</f>
        <v>0</v>
      </c>
      <c r="BW476" s="29">
        <v>21</v>
      </c>
      <c r="BX476" s="5" t="s">
        <v>867</v>
      </c>
    </row>
    <row r="477" spans="1:76" x14ac:dyDescent="0.25">
      <c r="A477" s="32"/>
      <c r="C477" s="33" t="s">
        <v>56</v>
      </c>
      <c r="D477" s="33" t="s">
        <v>51</v>
      </c>
      <c r="F477" s="34">
        <v>1</v>
      </c>
      <c r="K477" s="35"/>
    </row>
    <row r="478" spans="1:76" x14ac:dyDescent="0.25">
      <c r="A478" s="45" t="s">
        <v>51</v>
      </c>
      <c r="B478" s="46" t="s">
        <v>51</v>
      </c>
      <c r="C478" s="119" t="s">
        <v>868</v>
      </c>
      <c r="D478" s="120"/>
      <c r="E478" s="47" t="s">
        <v>4</v>
      </c>
      <c r="F478" s="47" t="s">
        <v>4</v>
      </c>
      <c r="G478" s="47" t="s">
        <v>4</v>
      </c>
      <c r="H478" s="48">
        <f>ROUND(SUM(H479,H485,H492,H498,H505,H510,H513,H517,H519,H521,H523,H525),2)</f>
        <v>0</v>
      </c>
      <c r="I478" s="48">
        <f>ROUND(SUM(I479,I485,I492,I498,I505,I510,I513,I517,I519,I521,I523,I525),2)</f>
        <v>0</v>
      </c>
      <c r="J478" s="48">
        <f>ROUND(SUM(J479,J485,J492,J498,J505,J510,J513,J517,J519,J521,J523,J525),2)</f>
        <v>0</v>
      </c>
      <c r="K478" s="49" t="s">
        <v>51</v>
      </c>
    </row>
    <row r="479" spans="1:76" x14ac:dyDescent="0.25">
      <c r="A479" s="25" t="s">
        <v>51</v>
      </c>
      <c r="B479" s="26" t="s">
        <v>51</v>
      </c>
      <c r="C479" s="112" t="s">
        <v>869</v>
      </c>
      <c r="D479" s="113"/>
      <c r="E479" s="27" t="s">
        <v>4</v>
      </c>
      <c r="F479" s="27" t="s">
        <v>4</v>
      </c>
      <c r="G479" s="27" t="s">
        <v>4</v>
      </c>
      <c r="H479" s="1">
        <f>ROUND(SUM(H480:H484),2)</f>
        <v>0</v>
      </c>
      <c r="I479" s="1">
        <f>ROUND(SUM(I480:I484),2)</f>
        <v>0</v>
      </c>
      <c r="J479" s="1">
        <f>ROUND(SUM(J480:J484),2)</f>
        <v>0</v>
      </c>
      <c r="K479" s="28" t="s">
        <v>51</v>
      </c>
      <c r="AI479" s="11" t="s">
        <v>870</v>
      </c>
      <c r="AS479" s="1">
        <f>SUM(AJ480:AJ484)</f>
        <v>0</v>
      </c>
      <c r="AT479" s="1">
        <f>SUM(AK480:AK484)</f>
        <v>0</v>
      </c>
      <c r="AU479" s="1">
        <f>SUM(AL480:AL484)</f>
        <v>0</v>
      </c>
    </row>
    <row r="480" spans="1:76" x14ac:dyDescent="0.25">
      <c r="A480" s="2" t="s">
        <v>871</v>
      </c>
      <c r="B480" s="3" t="s">
        <v>872</v>
      </c>
      <c r="C480" s="96" t="s">
        <v>873</v>
      </c>
      <c r="D480" s="91"/>
      <c r="E480" s="3" t="s">
        <v>874</v>
      </c>
      <c r="F480" s="29">
        <v>48</v>
      </c>
      <c r="G480" s="29">
        <v>0</v>
      </c>
      <c r="H480" s="29">
        <f>ROUND(F480*AO480,2)</f>
        <v>0</v>
      </c>
      <c r="I480" s="29">
        <f>ROUND(F480*AP480,2)</f>
        <v>0</v>
      </c>
      <c r="J480" s="29">
        <f>ROUND(F480*G480,2)</f>
        <v>0</v>
      </c>
      <c r="K480" s="30" t="s">
        <v>60</v>
      </c>
      <c r="Z480" s="29">
        <f>ROUND(IF(AQ480="5",BJ480,0),2)</f>
        <v>0</v>
      </c>
      <c r="AB480" s="29">
        <f>ROUND(IF(AQ480="1",BH480,0),2)</f>
        <v>0</v>
      </c>
      <c r="AC480" s="29">
        <f>ROUND(IF(AQ480="1",BI480,0),2)</f>
        <v>0</v>
      </c>
      <c r="AD480" s="29">
        <f>ROUND(IF(AQ480="7",BH480,0),2)</f>
        <v>0</v>
      </c>
      <c r="AE480" s="29">
        <f>ROUND(IF(AQ480="7",BI480,0),2)</f>
        <v>0</v>
      </c>
      <c r="AF480" s="29">
        <f>ROUND(IF(AQ480="2",BH480,0),2)</f>
        <v>0</v>
      </c>
      <c r="AG480" s="29">
        <f>ROUND(IF(AQ480="2",BI480,0),2)</f>
        <v>0</v>
      </c>
      <c r="AH480" s="29">
        <f>ROUND(IF(AQ480="0",BJ480,0),2)</f>
        <v>0</v>
      </c>
      <c r="AI480" s="11" t="s">
        <v>870</v>
      </c>
      <c r="AJ480" s="29">
        <f>IF(AN480=0,J480,0)</f>
        <v>0</v>
      </c>
      <c r="AK480" s="29">
        <f>IF(AN480=12,J480,0)</f>
        <v>0</v>
      </c>
      <c r="AL480" s="29">
        <f>IF(AN480=21,J480,0)</f>
        <v>0</v>
      </c>
      <c r="AN480" s="29">
        <v>21</v>
      </c>
      <c r="AO480" s="29">
        <f>G480*0</f>
        <v>0</v>
      </c>
      <c r="AP480" s="29">
        <f>G480*(1-0)</f>
        <v>0</v>
      </c>
      <c r="AQ480" s="31" t="s">
        <v>56</v>
      </c>
      <c r="AV480" s="29">
        <f>ROUND(AW480+AX480,2)</f>
        <v>0</v>
      </c>
      <c r="AW480" s="29">
        <f>ROUND(F480*AO480,2)</f>
        <v>0</v>
      </c>
      <c r="AX480" s="29">
        <f>ROUND(F480*AP480,2)</f>
        <v>0</v>
      </c>
      <c r="AY480" s="31" t="s">
        <v>875</v>
      </c>
      <c r="AZ480" s="31" t="s">
        <v>876</v>
      </c>
      <c r="BA480" s="11" t="s">
        <v>877</v>
      </c>
      <c r="BC480" s="29">
        <f>AW480+AX480</f>
        <v>0</v>
      </c>
      <c r="BD480" s="29">
        <f>G480/(100-BE480)*100</f>
        <v>0</v>
      </c>
      <c r="BE480" s="29">
        <v>0</v>
      </c>
      <c r="BF480" s="29">
        <f>480</f>
        <v>480</v>
      </c>
      <c r="BH480" s="29">
        <f>F480*AO480</f>
        <v>0</v>
      </c>
      <c r="BI480" s="29">
        <f>F480*AP480</f>
        <v>0</v>
      </c>
      <c r="BJ480" s="29">
        <f>F480*G480</f>
        <v>0</v>
      </c>
      <c r="BK480" s="31" t="s">
        <v>64</v>
      </c>
      <c r="BL480" s="29"/>
      <c r="BW480" s="29">
        <v>21</v>
      </c>
      <c r="BX480" s="5" t="s">
        <v>873</v>
      </c>
    </row>
    <row r="481" spans="1:76" x14ac:dyDescent="0.25">
      <c r="A481" s="2" t="s">
        <v>878</v>
      </c>
      <c r="B481" s="3" t="s">
        <v>879</v>
      </c>
      <c r="C481" s="96" t="s">
        <v>880</v>
      </c>
      <c r="D481" s="91"/>
      <c r="E481" s="3" t="s">
        <v>874</v>
      </c>
      <c r="F481" s="29">
        <v>48</v>
      </c>
      <c r="G481" s="29">
        <v>0</v>
      </c>
      <c r="H481" s="29">
        <f>ROUND(F481*AO481,2)</f>
        <v>0</v>
      </c>
      <c r="I481" s="29">
        <f>ROUND(F481*AP481,2)</f>
        <v>0</v>
      </c>
      <c r="J481" s="29">
        <f>ROUND(F481*G481,2)</f>
        <v>0</v>
      </c>
      <c r="K481" s="30" t="s">
        <v>60</v>
      </c>
      <c r="Z481" s="29">
        <f>ROUND(IF(AQ481="5",BJ481,0),2)</f>
        <v>0</v>
      </c>
      <c r="AB481" s="29">
        <f>ROUND(IF(AQ481="1",BH481,0),2)</f>
        <v>0</v>
      </c>
      <c r="AC481" s="29">
        <f>ROUND(IF(AQ481="1",BI481,0),2)</f>
        <v>0</v>
      </c>
      <c r="AD481" s="29">
        <f>ROUND(IF(AQ481="7",BH481,0),2)</f>
        <v>0</v>
      </c>
      <c r="AE481" s="29">
        <f>ROUND(IF(AQ481="7",BI481,0),2)</f>
        <v>0</v>
      </c>
      <c r="AF481" s="29">
        <f>ROUND(IF(AQ481="2",BH481,0),2)</f>
        <v>0</v>
      </c>
      <c r="AG481" s="29">
        <f>ROUND(IF(AQ481="2",BI481,0),2)</f>
        <v>0</v>
      </c>
      <c r="AH481" s="29">
        <f>ROUND(IF(AQ481="0",BJ481,0),2)</f>
        <v>0</v>
      </c>
      <c r="AI481" s="11" t="s">
        <v>870</v>
      </c>
      <c r="AJ481" s="29">
        <f>IF(AN481=0,J481,0)</f>
        <v>0</v>
      </c>
      <c r="AK481" s="29">
        <f>IF(AN481=12,J481,0)</f>
        <v>0</v>
      </c>
      <c r="AL481" s="29">
        <f>IF(AN481=21,J481,0)</f>
        <v>0</v>
      </c>
      <c r="AN481" s="29">
        <v>21</v>
      </c>
      <c r="AO481" s="29">
        <f>G481*0</f>
        <v>0</v>
      </c>
      <c r="AP481" s="29">
        <f>G481*(1-0)</f>
        <v>0</v>
      </c>
      <c r="AQ481" s="31" t="s">
        <v>56</v>
      </c>
      <c r="AV481" s="29">
        <f>ROUND(AW481+AX481,2)</f>
        <v>0</v>
      </c>
      <c r="AW481" s="29">
        <f>ROUND(F481*AO481,2)</f>
        <v>0</v>
      </c>
      <c r="AX481" s="29">
        <f>ROUND(F481*AP481,2)</f>
        <v>0</v>
      </c>
      <c r="AY481" s="31" t="s">
        <v>875</v>
      </c>
      <c r="AZ481" s="31" t="s">
        <v>876</v>
      </c>
      <c r="BA481" s="11" t="s">
        <v>877</v>
      </c>
      <c r="BC481" s="29">
        <f>AW481+AX481</f>
        <v>0</v>
      </c>
      <c r="BD481" s="29">
        <f>G481/(100-BE481)*100</f>
        <v>0</v>
      </c>
      <c r="BE481" s="29">
        <v>0</v>
      </c>
      <c r="BF481" s="29">
        <f>481</f>
        <v>481</v>
      </c>
      <c r="BH481" s="29">
        <f>F481*AO481</f>
        <v>0</v>
      </c>
      <c r="BI481" s="29">
        <f>F481*AP481</f>
        <v>0</v>
      </c>
      <c r="BJ481" s="29">
        <f>F481*G481</f>
        <v>0</v>
      </c>
      <c r="BK481" s="31" t="s">
        <v>64</v>
      </c>
      <c r="BL481" s="29"/>
      <c r="BW481" s="29">
        <v>21</v>
      </c>
      <c r="BX481" s="5" t="s">
        <v>880</v>
      </c>
    </row>
    <row r="482" spans="1:76" x14ac:dyDescent="0.25">
      <c r="A482" s="2" t="s">
        <v>881</v>
      </c>
      <c r="B482" s="3" t="s">
        <v>882</v>
      </c>
      <c r="C482" s="96" t="s">
        <v>883</v>
      </c>
      <c r="D482" s="91"/>
      <c r="E482" s="3" t="s">
        <v>874</v>
      </c>
      <c r="F482" s="29">
        <v>16</v>
      </c>
      <c r="G482" s="29">
        <v>0</v>
      </c>
      <c r="H482" s="29">
        <f>ROUND(F482*AO482,2)</f>
        <v>0</v>
      </c>
      <c r="I482" s="29">
        <f>ROUND(F482*AP482,2)</f>
        <v>0</v>
      </c>
      <c r="J482" s="29">
        <f>ROUND(F482*G482,2)</f>
        <v>0</v>
      </c>
      <c r="K482" s="30" t="s">
        <v>60</v>
      </c>
      <c r="Z482" s="29">
        <f>ROUND(IF(AQ482="5",BJ482,0),2)</f>
        <v>0</v>
      </c>
      <c r="AB482" s="29">
        <f>ROUND(IF(AQ482="1",BH482,0),2)</f>
        <v>0</v>
      </c>
      <c r="AC482" s="29">
        <f>ROUND(IF(AQ482="1",BI482,0),2)</f>
        <v>0</v>
      </c>
      <c r="AD482" s="29">
        <f>ROUND(IF(AQ482="7",BH482,0),2)</f>
        <v>0</v>
      </c>
      <c r="AE482" s="29">
        <f>ROUND(IF(AQ482="7",BI482,0),2)</f>
        <v>0</v>
      </c>
      <c r="AF482" s="29">
        <f>ROUND(IF(AQ482="2",BH482,0),2)</f>
        <v>0</v>
      </c>
      <c r="AG482" s="29">
        <f>ROUND(IF(AQ482="2",BI482,0),2)</f>
        <v>0</v>
      </c>
      <c r="AH482" s="29">
        <f>ROUND(IF(AQ482="0",BJ482,0),2)</f>
        <v>0</v>
      </c>
      <c r="AI482" s="11" t="s">
        <v>870</v>
      </c>
      <c r="AJ482" s="29">
        <f>IF(AN482=0,J482,0)</f>
        <v>0</v>
      </c>
      <c r="AK482" s="29">
        <f>IF(AN482=12,J482,0)</f>
        <v>0</v>
      </c>
      <c r="AL482" s="29">
        <f>IF(AN482=21,J482,0)</f>
        <v>0</v>
      </c>
      <c r="AN482" s="29">
        <v>21</v>
      </c>
      <c r="AO482" s="29">
        <f>G482*0</f>
        <v>0</v>
      </c>
      <c r="AP482" s="29">
        <f>G482*(1-0)</f>
        <v>0</v>
      </c>
      <c r="AQ482" s="31" t="s">
        <v>56</v>
      </c>
      <c r="AV482" s="29">
        <f>ROUND(AW482+AX482,2)</f>
        <v>0</v>
      </c>
      <c r="AW482" s="29">
        <f>ROUND(F482*AO482,2)</f>
        <v>0</v>
      </c>
      <c r="AX482" s="29">
        <f>ROUND(F482*AP482,2)</f>
        <v>0</v>
      </c>
      <c r="AY482" s="31" t="s">
        <v>875</v>
      </c>
      <c r="AZ482" s="31" t="s">
        <v>876</v>
      </c>
      <c r="BA482" s="11" t="s">
        <v>877</v>
      </c>
      <c r="BC482" s="29">
        <f>AW482+AX482</f>
        <v>0</v>
      </c>
      <c r="BD482" s="29">
        <f>G482/(100-BE482)*100</f>
        <v>0</v>
      </c>
      <c r="BE482" s="29">
        <v>0</v>
      </c>
      <c r="BF482" s="29">
        <f>482</f>
        <v>482</v>
      </c>
      <c r="BH482" s="29">
        <f>F482*AO482</f>
        <v>0</v>
      </c>
      <c r="BI482" s="29">
        <f>F482*AP482</f>
        <v>0</v>
      </c>
      <c r="BJ482" s="29">
        <f>F482*G482</f>
        <v>0</v>
      </c>
      <c r="BK482" s="31" t="s">
        <v>64</v>
      </c>
      <c r="BL482" s="29"/>
      <c r="BW482" s="29">
        <v>21</v>
      </c>
      <c r="BX482" s="5" t="s">
        <v>883</v>
      </c>
    </row>
    <row r="483" spans="1:76" x14ac:dyDescent="0.25">
      <c r="A483" s="2" t="s">
        <v>884</v>
      </c>
      <c r="B483" s="3" t="s">
        <v>885</v>
      </c>
      <c r="C483" s="96" t="s">
        <v>886</v>
      </c>
      <c r="D483" s="91"/>
      <c r="E483" s="3" t="s">
        <v>874</v>
      </c>
      <c r="F483" s="29">
        <v>16</v>
      </c>
      <c r="G483" s="29">
        <v>0</v>
      </c>
      <c r="H483" s="29">
        <f>ROUND(F483*AO483,2)</f>
        <v>0</v>
      </c>
      <c r="I483" s="29">
        <f>ROUND(F483*AP483,2)</f>
        <v>0</v>
      </c>
      <c r="J483" s="29">
        <f>ROUND(F483*G483,2)</f>
        <v>0</v>
      </c>
      <c r="K483" s="30" t="s">
        <v>60</v>
      </c>
      <c r="Z483" s="29">
        <f>ROUND(IF(AQ483="5",BJ483,0),2)</f>
        <v>0</v>
      </c>
      <c r="AB483" s="29">
        <f>ROUND(IF(AQ483="1",BH483,0),2)</f>
        <v>0</v>
      </c>
      <c r="AC483" s="29">
        <f>ROUND(IF(AQ483="1",BI483,0),2)</f>
        <v>0</v>
      </c>
      <c r="AD483" s="29">
        <f>ROUND(IF(AQ483="7",BH483,0),2)</f>
        <v>0</v>
      </c>
      <c r="AE483" s="29">
        <f>ROUND(IF(AQ483="7",BI483,0),2)</f>
        <v>0</v>
      </c>
      <c r="AF483" s="29">
        <f>ROUND(IF(AQ483="2",BH483,0),2)</f>
        <v>0</v>
      </c>
      <c r="AG483" s="29">
        <f>ROUND(IF(AQ483="2",BI483,0),2)</f>
        <v>0</v>
      </c>
      <c r="AH483" s="29">
        <f>ROUND(IF(AQ483="0",BJ483,0),2)</f>
        <v>0</v>
      </c>
      <c r="AI483" s="11" t="s">
        <v>870</v>
      </c>
      <c r="AJ483" s="29">
        <f>IF(AN483=0,J483,0)</f>
        <v>0</v>
      </c>
      <c r="AK483" s="29">
        <f>IF(AN483=12,J483,0)</f>
        <v>0</v>
      </c>
      <c r="AL483" s="29">
        <f>IF(AN483=21,J483,0)</f>
        <v>0</v>
      </c>
      <c r="AN483" s="29">
        <v>21</v>
      </c>
      <c r="AO483" s="29">
        <f>G483*0</f>
        <v>0</v>
      </c>
      <c r="AP483" s="29">
        <f>G483*(1-0)</f>
        <v>0</v>
      </c>
      <c r="AQ483" s="31" t="s">
        <v>56</v>
      </c>
      <c r="AV483" s="29">
        <f>ROUND(AW483+AX483,2)</f>
        <v>0</v>
      </c>
      <c r="AW483" s="29">
        <f>ROUND(F483*AO483,2)</f>
        <v>0</v>
      </c>
      <c r="AX483" s="29">
        <f>ROUND(F483*AP483,2)</f>
        <v>0</v>
      </c>
      <c r="AY483" s="31" t="s">
        <v>875</v>
      </c>
      <c r="AZ483" s="31" t="s">
        <v>876</v>
      </c>
      <c r="BA483" s="11" t="s">
        <v>877</v>
      </c>
      <c r="BC483" s="29">
        <f>AW483+AX483</f>
        <v>0</v>
      </c>
      <c r="BD483" s="29">
        <f>G483/(100-BE483)*100</f>
        <v>0</v>
      </c>
      <c r="BE483" s="29">
        <v>0</v>
      </c>
      <c r="BF483" s="29">
        <f>483</f>
        <v>483</v>
      </c>
      <c r="BH483" s="29">
        <f>F483*AO483</f>
        <v>0</v>
      </c>
      <c r="BI483" s="29">
        <f>F483*AP483</f>
        <v>0</v>
      </c>
      <c r="BJ483" s="29">
        <f>F483*G483</f>
        <v>0</v>
      </c>
      <c r="BK483" s="31" t="s">
        <v>64</v>
      </c>
      <c r="BL483" s="29"/>
      <c r="BW483" s="29">
        <v>21</v>
      </c>
      <c r="BX483" s="5" t="s">
        <v>886</v>
      </c>
    </row>
    <row r="484" spans="1:76" x14ac:dyDescent="0.25">
      <c r="A484" s="2" t="s">
        <v>887</v>
      </c>
      <c r="B484" s="3" t="s">
        <v>888</v>
      </c>
      <c r="C484" s="96" t="s">
        <v>889</v>
      </c>
      <c r="D484" s="91"/>
      <c r="E484" s="3" t="s">
        <v>874</v>
      </c>
      <c r="F484" s="29">
        <v>48</v>
      </c>
      <c r="G484" s="29">
        <v>0</v>
      </c>
      <c r="H484" s="29">
        <f>ROUND(F484*AO484,2)</f>
        <v>0</v>
      </c>
      <c r="I484" s="29">
        <f>ROUND(F484*AP484,2)</f>
        <v>0</v>
      </c>
      <c r="J484" s="29">
        <f>ROUND(F484*G484,2)</f>
        <v>0</v>
      </c>
      <c r="K484" s="30" t="s">
        <v>60</v>
      </c>
      <c r="Z484" s="29">
        <f>ROUND(IF(AQ484="5",BJ484,0),2)</f>
        <v>0</v>
      </c>
      <c r="AB484" s="29">
        <f>ROUND(IF(AQ484="1",BH484,0),2)</f>
        <v>0</v>
      </c>
      <c r="AC484" s="29">
        <f>ROUND(IF(AQ484="1",BI484,0),2)</f>
        <v>0</v>
      </c>
      <c r="AD484" s="29">
        <f>ROUND(IF(AQ484="7",BH484,0),2)</f>
        <v>0</v>
      </c>
      <c r="AE484" s="29">
        <f>ROUND(IF(AQ484="7",BI484,0),2)</f>
        <v>0</v>
      </c>
      <c r="AF484" s="29">
        <f>ROUND(IF(AQ484="2",BH484,0),2)</f>
        <v>0</v>
      </c>
      <c r="AG484" s="29">
        <f>ROUND(IF(AQ484="2",BI484,0),2)</f>
        <v>0</v>
      </c>
      <c r="AH484" s="29">
        <f>ROUND(IF(AQ484="0",BJ484,0),2)</f>
        <v>0</v>
      </c>
      <c r="AI484" s="11" t="s">
        <v>870</v>
      </c>
      <c r="AJ484" s="29">
        <f>IF(AN484=0,J484,0)</f>
        <v>0</v>
      </c>
      <c r="AK484" s="29">
        <f>IF(AN484=12,J484,0)</f>
        <v>0</v>
      </c>
      <c r="AL484" s="29">
        <f>IF(AN484=21,J484,0)</f>
        <v>0</v>
      </c>
      <c r="AN484" s="29">
        <v>21</v>
      </c>
      <c r="AO484" s="29">
        <f>G484*0</f>
        <v>0</v>
      </c>
      <c r="AP484" s="29">
        <f>G484*(1-0)</f>
        <v>0</v>
      </c>
      <c r="AQ484" s="31" t="s">
        <v>56</v>
      </c>
      <c r="AV484" s="29">
        <f>ROUND(AW484+AX484,2)</f>
        <v>0</v>
      </c>
      <c r="AW484" s="29">
        <f>ROUND(F484*AO484,2)</f>
        <v>0</v>
      </c>
      <c r="AX484" s="29">
        <f>ROUND(F484*AP484,2)</f>
        <v>0</v>
      </c>
      <c r="AY484" s="31" t="s">
        <v>875</v>
      </c>
      <c r="AZ484" s="31" t="s">
        <v>876</v>
      </c>
      <c r="BA484" s="11" t="s">
        <v>877</v>
      </c>
      <c r="BC484" s="29">
        <f>AW484+AX484</f>
        <v>0</v>
      </c>
      <c r="BD484" s="29">
        <f>G484/(100-BE484)*100</f>
        <v>0</v>
      </c>
      <c r="BE484" s="29">
        <v>0</v>
      </c>
      <c r="BF484" s="29">
        <f>484</f>
        <v>484</v>
      </c>
      <c r="BH484" s="29">
        <f>F484*AO484</f>
        <v>0</v>
      </c>
      <c r="BI484" s="29">
        <f>F484*AP484</f>
        <v>0</v>
      </c>
      <c r="BJ484" s="29">
        <f>F484*G484</f>
        <v>0</v>
      </c>
      <c r="BK484" s="31" t="s">
        <v>64</v>
      </c>
      <c r="BL484" s="29"/>
      <c r="BW484" s="29">
        <v>21</v>
      </c>
      <c r="BX484" s="5" t="s">
        <v>889</v>
      </c>
    </row>
    <row r="485" spans="1:76" x14ac:dyDescent="0.25">
      <c r="A485" s="25" t="s">
        <v>51</v>
      </c>
      <c r="B485" s="26" t="s">
        <v>583</v>
      </c>
      <c r="C485" s="112" t="s">
        <v>584</v>
      </c>
      <c r="D485" s="113"/>
      <c r="E485" s="27" t="s">
        <v>4</v>
      </c>
      <c r="F485" s="27" t="s">
        <v>4</v>
      </c>
      <c r="G485" s="27" t="s">
        <v>4</v>
      </c>
      <c r="H485" s="1">
        <f>ROUND(SUM(H486:H491),2)</f>
        <v>0</v>
      </c>
      <c r="I485" s="1">
        <f>ROUND(SUM(I486:I491),2)</f>
        <v>0</v>
      </c>
      <c r="J485" s="1">
        <f>ROUND(SUM(J486:J491),2)</f>
        <v>0</v>
      </c>
      <c r="K485" s="28" t="s">
        <v>51</v>
      </c>
      <c r="AI485" s="11" t="s">
        <v>870</v>
      </c>
      <c r="AS485" s="1">
        <f>SUM(AJ486:AJ491)</f>
        <v>0</v>
      </c>
      <c r="AT485" s="1">
        <f>SUM(AK486:AK491)</f>
        <v>0</v>
      </c>
      <c r="AU485" s="1">
        <f>SUM(AL486:AL491)</f>
        <v>0</v>
      </c>
    </row>
    <row r="486" spans="1:76" x14ac:dyDescent="0.25">
      <c r="A486" s="2" t="s">
        <v>890</v>
      </c>
      <c r="B486" s="3" t="s">
        <v>891</v>
      </c>
      <c r="C486" s="96" t="s">
        <v>892</v>
      </c>
      <c r="D486" s="91"/>
      <c r="E486" s="3" t="s">
        <v>98</v>
      </c>
      <c r="F486" s="29">
        <v>16</v>
      </c>
      <c r="G486" s="29">
        <v>0</v>
      </c>
      <c r="H486" s="29">
        <f t="shared" ref="H486:H491" si="0">ROUND(F486*AO486,2)</f>
        <v>0</v>
      </c>
      <c r="I486" s="29">
        <f t="shared" ref="I486:I491" si="1">ROUND(F486*AP486,2)</f>
        <v>0</v>
      </c>
      <c r="J486" s="29">
        <f t="shared" ref="J486:J491" si="2">ROUND(F486*G486,2)</f>
        <v>0</v>
      </c>
      <c r="K486" s="30" t="s">
        <v>60</v>
      </c>
      <c r="Z486" s="29">
        <f t="shared" ref="Z486:Z491" si="3">ROUND(IF(AQ486="5",BJ486,0),2)</f>
        <v>0</v>
      </c>
      <c r="AB486" s="29">
        <f t="shared" ref="AB486:AB491" si="4">ROUND(IF(AQ486="1",BH486,0),2)</f>
        <v>0</v>
      </c>
      <c r="AC486" s="29">
        <f t="shared" ref="AC486:AC491" si="5">ROUND(IF(AQ486="1",BI486,0),2)</f>
        <v>0</v>
      </c>
      <c r="AD486" s="29">
        <f t="shared" ref="AD486:AD491" si="6">ROUND(IF(AQ486="7",BH486,0),2)</f>
        <v>0</v>
      </c>
      <c r="AE486" s="29">
        <f t="shared" ref="AE486:AE491" si="7">ROUND(IF(AQ486="7",BI486,0),2)</f>
        <v>0</v>
      </c>
      <c r="AF486" s="29">
        <f t="shared" ref="AF486:AF491" si="8">ROUND(IF(AQ486="2",BH486,0),2)</f>
        <v>0</v>
      </c>
      <c r="AG486" s="29">
        <f t="shared" ref="AG486:AG491" si="9">ROUND(IF(AQ486="2",BI486,0),2)</f>
        <v>0</v>
      </c>
      <c r="AH486" s="29">
        <f t="shared" ref="AH486:AH491" si="10">ROUND(IF(AQ486="0",BJ486,0),2)</f>
        <v>0</v>
      </c>
      <c r="AI486" s="11" t="s">
        <v>870</v>
      </c>
      <c r="AJ486" s="29">
        <f t="shared" ref="AJ486:AJ491" si="11">IF(AN486=0,J486,0)</f>
        <v>0</v>
      </c>
      <c r="AK486" s="29">
        <f t="shared" ref="AK486:AK491" si="12">IF(AN486=12,J486,0)</f>
        <v>0</v>
      </c>
      <c r="AL486" s="29">
        <f t="shared" ref="AL486:AL491" si="13">IF(AN486=21,J486,0)</f>
        <v>0</v>
      </c>
      <c r="AN486" s="29">
        <v>21</v>
      </c>
      <c r="AO486" s="29">
        <f t="shared" ref="AO486:AO491" si="14">G486*0</f>
        <v>0</v>
      </c>
      <c r="AP486" s="29">
        <f t="shared" ref="AP486:AP491" si="15">G486*(1-0)</f>
        <v>0</v>
      </c>
      <c r="AQ486" s="31" t="s">
        <v>111</v>
      </c>
      <c r="AV486" s="29">
        <f t="shared" ref="AV486:AV491" si="16">ROUND(AW486+AX486,2)</f>
        <v>0</v>
      </c>
      <c r="AW486" s="29">
        <f t="shared" ref="AW486:AW491" si="17">ROUND(F486*AO486,2)</f>
        <v>0</v>
      </c>
      <c r="AX486" s="29">
        <f t="shared" ref="AX486:AX491" si="18">ROUND(F486*AP486,2)</f>
        <v>0</v>
      </c>
      <c r="AY486" s="31" t="s">
        <v>588</v>
      </c>
      <c r="AZ486" s="31" t="s">
        <v>893</v>
      </c>
      <c r="BA486" s="11" t="s">
        <v>877</v>
      </c>
      <c r="BC486" s="29">
        <f t="shared" ref="BC486:BC491" si="19">AW486+AX486</f>
        <v>0</v>
      </c>
      <c r="BD486" s="29">
        <f t="shared" ref="BD486:BD491" si="20">G486/(100-BE486)*100</f>
        <v>0</v>
      </c>
      <c r="BE486" s="29">
        <v>0</v>
      </c>
      <c r="BF486" s="29">
        <f>486</f>
        <v>486</v>
      </c>
      <c r="BH486" s="29">
        <f t="shared" ref="BH486:BH491" si="21">F486*AO486</f>
        <v>0</v>
      </c>
      <c r="BI486" s="29">
        <f t="shared" ref="BI486:BI491" si="22">F486*AP486</f>
        <v>0</v>
      </c>
      <c r="BJ486" s="29">
        <f t="shared" ref="BJ486:BJ491" si="23">F486*G486</f>
        <v>0</v>
      </c>
      <c r="BK486" s="31" t="s">
        <v>64</v>
      </c>
      <c r="BL486" s="29">
        <v>713</v>
      </c>
      <c r="BW486" s="29">
        <v>21</v>
      </c>
      <c r="BX486" s="5" t="s">
        <v>892</v>
      </c>
    </row>
    <row r="487" spans="1:76" x14ac:dyDescent="0.25">
      <c r="A487" s="2" t="s">
        <v>894</v>
      </c>
      <c r="B487" s="3" t="s">
        <v>895</v>
      </c>
      <c r="C487" s="96" t="s">
        <v>896</v>
      </c>
      <c r="D487" s="91"/>
      <c r="E487" s="3" t="s">
        <v>98</v>
      </c>
      <c r="F487" s="29">
        <v>40</v>
      </c>
      <c r="G487" s="29">
        <v>0</v>
      </c>
      <c r="H487" s="29">
        <f t="shared" si="0"/>
        <v>0</v>
      </c>
      <c r="I487" s="29">
        <f t="shared" si="1"/>
        <v>0</v>
      </c>
      <c r="J487" s="29">
        <f t="shared" si="2"/>
        <v>0</v>
      </c>
      <c r="K487" s="30" t="s">
        <v>60</v>
      </c>
      <c r="Z487" s="29">
        <f t="shared" si="3"/>
        <v>0</v>
      </c>
      <c r="AB487" s="29">
        <f t="shared" si="4"/>
        <v>0</v>
      </c>
      <c r="AC487" s="29">
        <f t="shared" si="5"/>
        <v>0</v>
      </c>
      <c r="AD487" s="29">
        <f t="shared" si="6"/>
        <v>0</v>
      </c>
      <c r="AE487" s="29">
        <f t="shared" si="7"/>
        <v>0</v>
      </c>
      <c r="AF487" s="29">
        <f t="shared" si="8"/>
        <v>0</v>
      </c>
      <c r="AG487" s="29">
        <f t="shared" si="9"/>
        <v>0</v>
      </c>
      <c r="AH487" s="29">
        <f t="shared" si="10"/>
        <v>0</v>
      </c>
      <c r="AI487" s="11" t="s">
        <v>870</v>
      </c>
      <c r="AJ487" s="29">
        <f t="shared" si="11"/>
        <v>0</v>
      </c>
      <c r="AK487" s="29">
        <f t="shared" si="12"/>
        <v>0</v>
      </c>
      <c r="AL487" s="29">
        <f t="shared" si="13"/>
        <v>0</v>
      </c>
      <c r="AN487" s="29">
        <v>21</v>
      </c>
      <c r="AO487" s="29">
        <f t="shared" si="14"/>
        <v>0</v>
      </c>
      <c r="AP487" s="29">
        <f t="shared" si="15"/>
        <v>0</v>
      </c>
      <c r="AQ487" s="31" t="s">
        <v>111</v>
      </c>
      <c r="AV487" s="29">
        <f t="shared" si="16"/>
        <v>0</v>
      </c>
      <c r="AW487" s="29">
        <f t="shared" si="17"/>
        <v>0</v>
      </c>
      <c r="AX487" s="29">
        <f t="shared" si="18"/>
        <v>0</v>
      </c>
      <c r="AY487" s="31" t="s">
        <v>588</v>
      </c>
      <c r="AZ487" s="31" t="s">
        <v>893</v>
      </c>
      <c r="BA487" s="11" t="s">
        <v>877</v>
      </c>
      <c r="BC487" s="29">
        <f t="shared" si="19"/>
        <v>0</v>
      </c>
      <c r="BD487" s="29">
        <f t="shared" si="20"/>
        <v>0</v>
      </c>
      <c r="BE487" s="29">
        <v>0</v>
      </c>
      <c r="BF487" s="29">
        <f>487</f>
        <v>487</v>
      </c>
      <c r="BH487" s="29">
        <f t="shared" si="21"/>
        <v>0</v>
      </c>
      <c r="BI487" s="29">
        <f t="shared" si="22"/>
        <v>0</v>
      </c>
      <c r="BJ487" s="29">
        <f t="shared" si="23"/>
        <v>0</v>
      </c>
      <c r="BK487" s="31" t="s">
        <v>64</v>
      </c>
      <c r="BL487" s="29">
        <v>713</v>
      </c>
      <c r="BW487" s="29">
        <v>21</v>
      </c>
      <c r="BX487" s="5" t="s">
        <v>896</v>
      </c>
    </row>
    <row r="488" spans="1:76" x14ac:dyDescent="0.25">
      <c r="A488" s="2" t="s">
        <v>897</v>
      </c>
      <c r="B488" s="3" t="s">
        <v>898</v>
      </c>
      <c r="C488" s="96" t="s">
        <v>899</v>
      </c>
      <c r="D488" s="91"/>
      <c r="E488" s="3" t="s">
        <v>98</v>
      </c>
      <c r="F488" s="29">
        <v>18</v>
      </c>
      <c r="G488" s="29">
        <v>0</v>
      </c>
      <c r="H488" s="29">
        <f t="shared" si="0"/>
        <v>0</v>
      </c>
      <c r="I488" s="29">
        <f t="shared" si="1"/>
        <v>0</v>
      </c>
      <c r="J488" s="29">
        <f t="shared" si="2"/>
        <v>0</v>
      </c>
      <c r="K488" s="30" t="s">
        <v>60</v>
      </c>
      <c r="Z488" s="29">
        <f t="shared" si="3"/>
        <v>0</v>
      </c>
      <c r="AB488" s="29">
        <f t="shared" si="4"/>
        <v>0</v>
      </c>
      <c r="AC488" s="29">
        <f t="shared" si="5"/>
        <v>0</v>
      </c>
      <c r="AD488" s="29">
        <f t="shared" si="6"/>
        <v>0</v>
      </c>
      <c r="AE488" s="29">
        <f t="shared" si="7"/>
        <v>0</v>
      </c>
      <c r="AF488" s="29">
        <f t="shared" si="8"/>
        <v>0</v>
      </c>
      <c r="AG488" s="29">
        <f t="shared" si="9"/>
        <v>0</v>
      </c>
      <c r="AH488" s="29">
        <f t="shared" si="10"/>
        <v>0</v>
      </c>
      <c r="AI488" s="11" t="s">
        <v>870</v>
      </c>
      <c r="AJ488" s="29">
        <f t="shared" si="11"/>
        <v>0</v>
      </c>
      <c r="AK488" s="29">
        <f t="shared" si="12"/>
        <v>0</v>
      </c>
      <c r="AL488" s="29">
        <f t="shared" si="13"/>
        <v>0</v>
      </c>
      <c r="AN488" s="29">
        <v>21</v>
      </c>
      <c r="AO488" s="29">
        <f t="shared" si="14"/>
        <v>0</v>
      </c>
      <c r="AP488" s="29">
        <f t="shared" si="15"/>
        <v>0</v>
      </c>
      <c r="AQ488" s="31" t="s">
        <v>111</v>
      </c>
      <c r="AV488" s="29">
        <f t="shared" si="16"/>
        <v>0</v>
      </c>
      <c r="AW488" s="29">
        <f t="shared" si="17"/>
        <v>0</v>
      </c>
      <c r="AX488" s="29">
        <f t="shared" si="18"/>
        <v>0</v>
      </c>
      <c r="AY488" s="31" t="s">
        <v>588</v>
      </c>
      <c r="AZ488" s="31" t="s">
        <v>893</v>
      </c>
      <c r="BA488" s="11" t="s">
        <v>877</v>
      </c>
      <c r="BC488" s="29">
        <f t="shared" si="19"/>
        <v>0</v>
      </c>
      <c r="BD488" s="29">
        <f t="shared" si="20"/>
        <v>0</v>
      </c>
      <c r="BE488" s="29">
        <v>0</v>
      </c>
      <c r="BF488" s="29">
        <f>488</f>
        <v>488</v>
      </c>
      <c r="BH488" s="29">
        <f t="shared" si="21"/>
        <v>0</v>
      </c>
      <c r="BI488" s="29">
        <f t="shared" si="22"/>
        <v>0</v>
      </c>
      <c r="BJ488" s="29">
        <f t="shared" si="23"/>
        <v>0</v>
      </c>
      <c r="BK488" s="31" t="s">
        <v>64</v>
      </c>
      <c r="BL488" s="29">
        <v>713</v>
      </c>
      <c r="BW488" s="29">
        <v>21</v>
      </c>
      <c r="BX488" s="5" t="s">
        <v>899</v>
      </c>
    </row>
    <row r="489" spans="1:76" x14ac:dyDescent="0.25">
      <c r="A489" s="2" t="s">
        <v>900</v>
      </c>
      <c r="B489" s="3" t="s">
        <v>901</v>
      </c>
      <c r="C489" s="96" t="s">
        <v>902</v>
      </c>
      <c r="D489" s="91"/>
      <c r="E489" s="3" t="s">
        <v>98</v>
      </c>
      <c r="F489" s="29">
        <v>74</v>
      </c>
      <c r="G489" s="29">
        <v>0</v>
      </c>
      <c r="H489" s="29">
        <f t="shared" si="0"/>
        <v>0</v>
      </c>
      <c r="I489" s="29">
        <f t="shared" si="1"/>
        <v>0</v>
      </c>
      <c r="J489" s="29">
        <f t="shared" si="2"/>
        <v>0</v>
      </c>
      <c r="K489" s="30" t="s">
        <v>60</v>
      </c>
      <c r="Z489" s="29">
        <f t="shared" si="3"/>
        <v>0</v>
      </c>
      <c r="AB489" s="29">
        <f t="shared" si="4"/>
        <v>0</v>
      </c>
      <c r="AC489" s="29">
        <f t="shared" si="5"/>
        <v>0</v>
      </c>
      <c r="AD489" s="29">
        <f t="shared" si="6"/>
        <v>0</v>
      </c>
      <c r="AE489" s="29">
        <f t="shared" si="7"/>
        <v>0</v>
      </c>
      <c r="AF489" s="29">
        <f t="shared" si="8"/>
        <v>0</v>
      </c>
      <c r="AG489" s="29">
        <f t="shared" si="9"/>
        <v>0</v>
      </c>
      <c r="AH489" s="29">
        <f t="shared" si="10"/>
        <v>0</v>
      </c>
      <c r="AI489" s="11" t="s">
        <v>870</v>
      </c>
      <c r="AJ489" s="29">
        <f t="shared" si="11"/>
        <v>0</v>
      </c>
      <c r="AK489" s="29">
        <f t="shared" si="12"/>
        <v>0</v>
      </c>
      <c r="AL489" s="29">
        <f t="shared" si="13"/>
        <v>0</v>
      </c>
      <c r="AN489" s="29">
        <v>21</v>
      </c>
      <c r="AO489" s="29">
        <f t="shared" si="14"/>
        <v>0</v>
      </c>
      <c r="AP489" s="29">
        <f t="shared" si="15"/>
        <v>0</v>
      </c>
      <c r="AQ489" s="31" t="s">
        <v>111</v>
      </c>
      <c r="AV489" s="29">
        <f t="shared" si="16"/>
        <v>0</v>
      </c>
      <c r="AW489" s="29">
        <f t="shared" si="17"/>
        <v>0</v>
      </c>
      <c r="AX489" s="29">
        <f t="shared" si="18"/>
        <v>0</v>
      </c>
      <c r="AY489" s="31" t="s">
        <v>588</v>
      </c>
      <c r="AZ489" s="31" t="s">
        <v>893</v>
      </c>
      <c r="BA489" s="11" t="s">
        <v>877</v>
      </c>
      <c r="BC489" s="29">
        <f t="shared" si="19"/>
        <v>0</v>
      </c>
      <c r="BD489" s="29">
        <f t="shared" si="20"/>
        <v>0</v>
      </c>
      <c r="BE489" s="29">
        <v>0</v>
      </c>
      <c r="BF489" s="29">
        <f>489</f>
        <v>489</v>
      </c>
      <c r="BH489" s="29">
        <f t="shared" si="21"/>
        <v>0</v>
      </c>
      <c r="BI489" s="29">
        <f t="shared" si="22"/>
        <v>0</v>
      </c>
      <c r="BJ489" s="29">
        <f t="shared" si="23"/>
        <v>0</v>
      </c>
      <c r="BK489" s="31" t="s">
        <v>64</v>
      </c>
      <c r="BL489" s="29">
        <v>713</v>
      </c>
      <c r="BW489" s="29">
        <v>21</v>
      </c>
      <c r="BX489" s="5" t="s">
        <v>902</v>
      </c>
    </row>
    <row r="490" spans="1:76" x14ac:dyDescent="0.25">
      <c r="A490" s="2" t="s">
        <v>903</v>
      </c>
      <c r="B490" s="3" t="s">
        <v>904</v>
      </c>
      <c r="C490" s="96" t="s">
        <v>905</v>
      </c>
      <c r="D490" s="91"/>
      <c r="E490" s="3" t="s">
        <v>906</v>
      </c>
      <c r="F490" s="29">
        <v>4</v>
      </c>
      <c r="G490" s="29">
        <v>0</v>
      </c>
      <c r="H490" s="29">
        <f t="shared" si="0"/>
        <v>0</v>
      </c>
      <c r="I490" s="29">
        <f t="shared" si="1"/>
        <v>0</v>
      </c>
      <c r="J490" s="29">
        <f t="shared" si="2"/>
        <v>0</v>
      </c>
      <c r="K490" s="30" t="s">
        <v>60</v>
      </c>
      <c r="Z490" s="29">
        <f t="shared" si="3"/>
        <v>0</v>
      </c>
      <c r="AB490" s="29">
        <f t="shared" si="4"/>
        <v>0</v>
      </c>
      <c r="AC490" s="29">
        <f t="shared" si="5"/>
        <v>0</v>
      </c>
      <c r="AD490" s="29">
        <f t="shared" si="6"/>
        <v>0</v>
      </c>
      <c r="AE490" s="29">
        <f t="shared" si="7"/>
        <v>0</v>
      </c>
      <c r="AF490" s="29">
        <f t="shared" si="8"/>
        <v>0</v>
      </c>
      <c r="AG490" s="29">
        <f t="shared" si="9"/>
        <v>0</v>
      </c>
      <c r="AH490" s="29">
        <f t="shared" si="10"/>
        <v>0</v>
      </c>
      <c r="AI490" s="11" t="s">
        <v>870</v>
      </c>
      <c r="AJ490" s="29">
        <f t="shared" si="11"/>
        <v>0</v>
      </c>
      <c r="AK490" s="29">
        <f t="shared" si="12"/>
        <v>0</v>
      </c>
      <c r="AL490" s="29">
        <f t="shared" si="13"/>
        <v>0</v>
      </c>
      <c r="AN490" s="29">
        <v>21</v>
      </c>
      <c r="AO490" s="29">
        <f t="shared" si="14"/>
        <v>0</v>
      </c>
      <c r="AP490" s="29">
        <f t="shared" si="15"/>
        <v>0</v>
      </c>
      <c r="AQ490" s="31" t="s">
        <v>111</v>
      </c>
      <c r="AV490" s="29">
        <f t="shared" si="16"/>
        <v>0</v>
      </c>
      <c r="AW490" s="29">
        <f t="shared" si="17"/>
        <v>0</v>
      </c>
      <c r="AX490" s="29">
        <f t="shared" si="18"/>
        <v>0</v>
      </c>
      <c r="AY490" s="31" t="s">
        <v>588</v>
      </c>
      <c r="AZ490" s="31" t="s">
        <v>893</v>
      </c>
      <c r="BA490" s="11" t="s">
        <v>877</v>
      </c>
      <c r="BC490" s="29">
        <f t="shared" si="19"/>
        <v>0</v>
      </c>
      <c r="BD490" s="29">
        <f t="shared" si="20"/>
        <v>0</v>
      </c>
      <c r="BE490" s="29">
        <v>0</v>
      </c>
      <c r="BF490" s="29">
        <f>490</f>
        <v>490</v>
      </c>
      <c r="BH490" s="29">
        <f t="shared" si="21"/>
        <v>0</v>
      </c>
      <c r="BI490" s="29">
        <f t="shared" si="22"/>
        <v>0</v>
      </c>
      <c r="BJ490" s="29">
        <f t="shared" si="23"/>
        <v>0</v>
      </c>
      <c r="BK490" s="31" t="s">
        <v>64</v>
      </c>
      <c r="BL490" s="29">
        <v>713</v>
      </c>
      <c r="BW490" s="29">
        <v>21</v>
      </c>
      <c r="BX490" s="5" t="s">
        <v>905</v>
      </c>
    </row>
    <row r="491" spans="1:76" x14ac:dyDescent="0.25">
      <c r="A491" s="2" t="s">
        <v>907</v>
      </c>
      <c r="B491" s="3" t="s">
        <v>908</v>
      </c>
      <c r="C491" s="96" t="s">
        <v>909</v>
      </c>
      <c r="D491" s="91"/>
      <c r="E491" s="3" t="s">
        <v>906</v>
      </c>
      <c r="F491" s="29">
        <v>2</v>
      </c>
      <c r="G491" s="29">
        <v>0</v>
      </c>
      <c r="H491" s="29">
        <f t="shared" si="0"/>
        <v>0</v>
      </c>
      <c r="I491" s="29">
        <f t="shared" si="1"/>
        <v>0</v>
      </c>
      <c r="J491" s="29">
        <f t="shared" si="2"/>
        <v>0</v>
      </c>
      <c r="K491" s="30" t="s">
        <v>60</v>
      </c>
      <c r="Z491" s="29">
        <f t="shared" si="3"/>
        <v>0</v>
      </c>
      <c r="AB491" s="29">
        <f t="shared" si="4"/>
        <v>0</v>
      </c>
      <c r="AC491" s="29">
        <f t="shared" si="5"/>
        <v>0</v>
      </c>
      <c r="AD491" s="29">
        <f t="shared" si="6"/>
        <v>0</v>
      </c>
      <c r="AE491" s="29">
        <f t="shared" si="7"/>
        <v>0</v>
      </c>
      <c r="AF491" s="29">
        <f t="shared" si="8"/>
        <v>0</v>
      </c>
      <c r="AG491" s="29">
        <f t="shared" si="9"/>
        <v>0</v>
      </c>
      <c r="AH491" s="29">
        <f t="shared" si="10"/>
        <v>0</v>
      </c>
      <c r="AI491" s="11" t="s">
        <v>870</v>
      </c>
      <c r="AJ491" s="29">
        <f t="shared" si="11"/>
        <v>0</v>
      </c>
      <c r="AK491" s="29">
        <f t="shared" si="12"/>
        <v>0</v>
      </c>
      <c r="AL491" s="29">
        <f t="shared" si="13"/>
        <v>0</v>
      </c>
      <c r="AN491" s="29">
        <v>21</v>
      </c>
      <c r="AO491" s="29">
        <f t="shared" si="14"/>
        <v>0</v>
      </c>
      <c r="AP491" s="29">
        <f t="shared" si="15"/>
        <v>0</v>
      </c>
      <c r="AQ491" s="31" t="s">
        <v>111</v>
      </c>
      <c r="AV491" s="29">
        <f t="shared" si="16"/>
        <v>0</v>
      </c>
      <c r="AW491" s="29">
        <f t="shared" si="17"/>
        <v>0</v>
      </c>
      <c r="AX491" s="29">
        <f t="shared" si="18"/>
        <v>0</v>
      </c>
      <c r="AY491" s="31" t="s">
        <v>588</v>
      </c>
      <c r="AZ491" s="31" t="s">
        <v>893</v>
      </c>
      <c r="BA491" s="11" t="s">
        <v>877</v>
      </c>
      <c r="BC491" s="29">
        <f t="shared" si="19"/>
        <v>0</v>
      </c>
      <c r="BD491" s="29">
        <f t="shared" si="20"/>
        <v>0</v>
      </c>
      <c r="BE491" s="29">
        <v>0</v>
      </c>
      <c r="BF491" s="29">
        <f>491</f>
        <v>491</v>
      </c>
      <c r="BH491" s="29">
        <f t="shared" si="21"/>
        <v>0</v>
      </c>
      <c r="BI491" s="29">
        <f t="shared" si="22"/>
        <v>0</v>
      </c>
      <c r="BJ491" s="29">
        <f t="shared" si="23"/>
        <v>0</v>
      </c>
      <c r="BK491" s="31" t="s">
        <v>64</v>
      </c>
      <c r="BL491" s="29">
        <v>713</v>
      </c>
      <c r="BW491" s="29">
        <v>21</v>
      </c>
      <c r="BX491" s="5" t="s">
        <v>909</v>
      </c>
    </row>
    <row r="492" spans="1:76" x14ac:dyDescent="0.25">
      <c r="A492" s="25" t="s">
        <v>51</v>
      </c>
      <c r="B492" s="26" t="s">
        <v>910</v>
      </c>
      <c r="C492" s="112" t="s">
        <v>911</v>
      </c>
      <c r="D492" s="113"/>
      <c r="E492" s="27" t="s">
        <v>4</v>
      </c>
      <c r="F492" s="27" t="s">
        <v>4</v>
      </c>
      <c r="G492" s="27" t="s">
        <v>4</v>
      </c>
      <c r="H492" s="1">
        <f>ROUND(SUM(H493:H497),2)</f>
        <v>0</v>
      </c>
      <c r="I492" s="1">
        <f>ROUND(SUM(I493:I497),2)</f>
        <v>0</v>
      </c>
      <c r="J492" s="1">
        <f>ROUND(SUM(J493:J497),2)</f>
        <v>0</v>
      </c>
      <c r="K492" s="28" t="s">
        <v>51</v>
      </c>
      <c r="AI492" s="11" t="s">
        <v>870</v>
      </c>
      <c r="AS492" s="1">
        <f>SUM(AJ493:AJ497)</f>
        <v>0</v>
      </c>
      <c r="AT492" s="1">
        <f>SUM(AK493:AK497)</f>
        <v>0</v>
      </c>
      <c r="AU492" s="1">
        <f>SUM(AL493:AL497)</f>
        <v>0</v>
      </c>
    </row>
    <row r="493" spans="1:76" x14ac:dyDescent="0.25">
      <c r="A493" s="2" t="s">
        <v>912</v>
      </c>
      <c r="B493" s="3" t="s">
        <v>913</v>
      </c>
      <c r="C493" s="96" t="s">
        <v>914</v>
      </c>
      <c r="D493" s="91"/>
      <c r="E493" s="3" t="s">
        <v>98</v>
      </c>
      <c r="F493" s="29">
        <v>17</v>
      </c>
      <c r="G493" s="29">
        <v>0</v>
      </c>
      <c r="H493" s="29">
        <f>ROUND(F493*AO493,2)</f>
        <v>0</v>
      </c>
      <c r="I493" s="29">
        <f>ROUND(F493*AP493,2)</f>
        <v>0</v>
      </c>
      <c r="J493" s="29">
        <f>ROUND(F493*G493,2)</f>
        <v>0</v>
      </c>
      <c r="K493" s="30" t="s">
        <v>60</v>
      </c>
      <c r="Z493" s="29">
        <f>ROUND(IF(AQ493="5",BJ493,0),2)</f>
        <v>0</v>
      </c>
      <c r="AB493" s="29">
        <f>ROUND(IF(AQ493="1",BH493,0),2)</f>
        <v>0</v>
      </c>
      <c r="AC493" s="29">
        <f>ROUND(IF(AQ493="1",BI493,0),2)</f>
        <v>0</v>
      </c>
      <c r="AD493" s="29">
        <f>ROUND(IF(AQ493="7",BH493,0),2)</f>
        <v>0</v>
      </c>
      <c r="AE493" s="29">
        <f>ROUND(IF(AQ493="7",BI493,0),2)</f>
        <v>0</v>
      </c>
      <c r="AF493" s="29">
        <f>ROUND(IF(AQ493="2",BH493,0),2)</f>
        <v>0</v>
      </c>
      <c r="AG493" s="29">
        <f>ROUND(IF(AQ493="2",BI493,0),2)</f>
        <v>0</v>
      </c>
      <c r="AH493" s="29">
        <f>ROUND(IF(AQ493="0",BJ493,0),2)</f>
        <v>0</v>
      </c>
      <c r="AI493" s="11" t="s">
        <v>870</v>
      </c>
      <c r="AJ493" s="29">
        <f>IF(AN493=0,J493,0)</f>
        <v>0</v>
      </c>
      <c r="AK493" s="29">
        <f>IF(AN493=12,J493,0)</f>
        <v>0</v>
      </c>
      <c r="AL493" s="29">
        <f>IF(AN493=21,J493,0)</f>
        <v>0</v>
      </c>
      <c r="AN493" s="29">
        <v>21</v>
      </c>
      <c r="AO493" s="29">
        <f>G493*0.153289474</f>
        <v>0</v>
      </c>
      <c r="AP493" s="29">
        <f>G493*(1-0.153289474)</f>
        <v>0</v>
      </c>
      <c r="AQ493" s="31" t="s">
        <v>111</v>
      </c>
      <c r="AV493" s="29">
        <f>ROUND(AW493+AX493,2)</f>
        <v>0</v>
      </c>
      <c r="AW493" s="29">
        <f>ROUND(F493*AO493,2)</f>
        <v>0</v>
      </c>
      <c r="AX493" s="29">
        <f>ROUND(F493*AP493,2)</f>
        <v>0</v>
      </c>
      <c r="AY493" s="31" t="s">
        <v>915</v>
      </c>
      <c r="AZ493" s="31" t="s">
        <v>916</v>
      </c>
      <c r="BA493" s="11" t="s">
        <v>877</v>
      </c>
      <c r="BC493" s="29">
        <f>AW493+AX493</f>
        <v>0</v>
      </c>
      <c r="BD493" s="29">
        <f>G493/(100-BE493)*100</f>
        <v>0</v>
      </c>
      <c r="BE493" s="29">
        <v>0</v>
      </c>
      <c r="BF493" s="29">
        <f>493</f>
        <v>493</v>
      </c>
      <c r="BH493" s="29">
        <f>F493*AO493</f>
        <v>0</v>
      </c>
      <c r="BI493" s="29">
        <f>F493*AP493</f>
        <v>0</v>
      </c>
      <c r="BJ493" s="29">
        <f>F493*G493</f>
        <v>0</v>
      </c>
      <c r="BK493" s="31" t="s">
        <v>64</v>
      </c>
      <c r="BL493" s="29">
        <v>733</v>
      </c>
      <c r="BW493" s="29">
        <v>21</v>
      </c>
      <c r="BX493" s="5" t="s">
        <v>914</v>
      </c>
    </row>
    <row r="494" spans="1:76" x14ac:dyDescent="0.25">
      <c r="A494" s="2" t="s">
        <v>917</v>
      </c>
      <c r="B494" s="3" t="s">
        <v>918</v>
      </c>
      <c r="C494" s="96" t="s">
        <v>919</v>
      </c>
      <c r="D494" s="91"/>
      <c r="E494" s="3" t="s">
        <v>98</v>
      </c>
      <c r="F494" s="29">
        <v>15</v>
      </c>
      <c r="G494" s="29">
        <v>0</v>
      </c>
      <c r="H494" s="29">
        <f>ROUND(F494*AO494,2)</f>
        <v>0</v>
      </c>
      <c r="I494" s="29">
        <f>ROUND(F494*AP494,2)</f>
        <v>0</v>
      </c>
      <c r="J494" s="29">
        <f>ROUND(F494*G494,2)</f>
        <v>0</v>
      </c>
      <c r="K494" s="30" t="s">
        <v>60</v>
      </c>
      <c r="Z494" s="29">
        <f>ROUND(IF(AQ494="5",BJ494,0),2)</f>
        <v>0</v>
      </c>
      <c r="AB494" s="29">
        <f>ROUND(IF(AQ494="1",BH494,0),2)</f>
        <v>0</v>
      </c>
      <c r="AC494" s="29">
        <f>ROUND(IF(AQ494="1",BI494,0),2)</f>
        <v>0</v>
      </c>
      <c r="AD494" s="29">
        <f>ROUND(IF(AQ494="7",BH494,0),2)</f>
        <v>0</v>
      </c>
      <c r="AE494" s="29">
        <f>ROUND(IF(AQ494="7",BI494,0),2)</f>
        <v>0</v>
      </c>
      <c r="AF494" s="29">
        <f>ROUND(IF(AQ494="2",BH494,0),2)</f>
        <v>0</v>
      </c>
      <c r="AG494" s="29">
        <f>ROUND(IF(AQ494="2",BI494,0),2)</f>
        <v>0</v>
      </c>
      <c r="AH494" s="29">
        <f>ROUND(IF(AQ494="0",BJ494,0),2)</f>
        <v>0</v>
      </c>
      <c r="AI494" s="11" t="s">
        <v>870</v>
      </c>
      <c r="AJ494" s="29">
        <f>IF(AN494=0,J494,0)</f>
        <v>0</v>
      </c>
      <c r="AK494" s="29">
        <f>IF(AN494=12,J494,0)</f>
        <v>0</v>
      </c>
      <c r="AL494" s="29">
        <f>IF(AN494=21,J494,0)</f>
        <v>0</v>
      </c>
      <c r="AN494" s="29">
        <v>21</v>
      </c>
      <c r="AO494" s="29">
        <f>G494*0.490893855</f>
        <v>0</v>
      </c>
      <c r="AP494" s="29">
        <f>G494*(1-0.490893855)</f>
        <v>0</v>
      </c>
      <c r="AQ494" s="31" t="s">
        <v>111</v>
      </c>
      <c r="AV494" s="29">
        <f>ROUND(AW494+AX494,2)</f>
        <v>0</v>
      </c>
      <c r="AW494" s="29">
        <f>ROUND(F494*AO494,2)</f>
        <v>0</v>
      </c>
      <c r="AX494" s="29">
        <f>ROUND(F494*AP494,2)</f>
        <v>0</v>
      </c>
      <c r="AY494" s="31" t="s">
        <v>915</v>
      </c>
      <c r="AZ494" s="31" t="s">
        <v>916</v>
      </c>
      <c r="BA494" s="11" t="s">
        <v>877</v>
      </c>
      <c r="BC494" s="29">
        <f>AW494+AX494</f>
        <v>0</v>
      </c>
      <c r="BD494" s="29">
        <f>G494/(100-BE494)*100</f>
        <v>0</v>
      </c>
      <c r="BE494" s="29">
        <v>0</v>
      </c>
      <c r="BF494" s="29">
        <f>494</f>
        <v>494</v>
      </c>
      <c r="BH494" s="29">
        <f>F494*AO494</f>
        <v>0</v>
      </c>
      <c r="BI494" s="29">
        <f>F494*AP494</f>
        <v>0</v>
      </c>
      <c r="BJ494" s="29">
        <f>F494*G494</f>
        <v>0</v>
      </c>
      <c r="BK494" s="31" t="s">
        <v>64</v>
      </c>
      <c r="BL494" s="29">
        <v>733</v>
      </c>
      <c r="BW494" s="29">
        <v>21</v>
      </c>
      <c r="BX494" s="5" t="s">
        <v>919</v>
      </c>
    </row>
    <row r="495" spans="1:76" x14ac:dyDescent="0.25">
      <c r="A495" s="2" t="s">
        <v>920</v>
      </c>
      <c r="B495" s="3" t="s">
        <v>921</v>
      </c>
      <c r="C495" s="96" t="s">
        <v>922</v>
      </c>
      <c r="D495" s="91"/>
      <c r="E495" s="3" t="s">
        <v>98</v>
      </c>
      <c r="F495" s="29">
        <v>39</v>
      </c>
      <c r="G495" s="29">
        <v>0</v>
      </c>
      <c r="H495" s="29">
        <f>ROUND(F495*AO495,2)</f>
        <v>0</v>
      </c>
      <c r="I495" s="29">
        <f>ROUND(F495*AP495,2)</f>
        <v>0</v>
      </c>
      <c r="J495" s="29">
        <f>ROUND(F495*G495,2)</f>
        <v>0</v>
      </c>
      <c r="K495" s="30" t="s">
        <v>60</v>
      </c>
      <c r="Z495" s="29">
        <f>ROUND(IF(AQ495="5",BJ495,0),2)</f>
        <v>0</v>
      </c>
      <c r="AB495" s="29">
        <f>ROUND(IF(AQ495="1",BH495,0),2)</f>
        <v>0</v>
      </c>
      <c r="AC495" s="29">
        <f>ROUND(IF(AQ495="1",BI495,0),2)</f>
        <v>0</v>
      </c>
      <c r="AD495" s="29">
        <f>ROUND(IF(AQ495="7",BH495,0),2)</f>
        <v>0</v>
      </c>
      <c r="AE495" s="29">
        <f>ROUND(IF(AQ495="7",BI495,0),2)</f>
        <v>0</v>
      </c>
      <c r="AF495" s="29">
        <f>ROUND(IF(AQ495="2",BH495,0),2)</f>
        <v>0</v>
      </c>
      <c r="AG495" s="29">
        <f>ROUND(IF(AQ495="2",BI495,0),2)</f>
        <v>0</v>
      </c>
      <c r="AH495" s="29">
        <f>ROUND(IF(AQ495="0",BJ495,0),2)</f>
        <v>0</v>
      </c>
      <c r="AI495" s="11" t="s">
        <v>870</v>
      </c>
      <c r="AJ495" s="29">
        <f>IF(AN495=0,J495,0)</f>
        <v>0</v>
      </c>
      <c r="AK495" s="29">
        <f>IF(AN495=12,J495,0)</f>
        <v>0</v>
      </c>
      <c r="AL495" s="29">
        <f>IF(AN495=21,J495,0)</f>
        <v>0</v>
      </c>
      <c r="AN495" s="29">
        <v>21</v>
      </c>
      <c r="AO495" s="29">
        <f>G495*0.498673835</f>
        <v>0</v>
      </c>
      <c r="AP495" s="29">
        <f>G495*(1-0.498673835)</f>
        <v>0</v>
      </c>
      <c r="AQ495" s="31" t="s">
        <v>111</v>
      </c>
      <c r="AV495" s="29">
        <f>ROUND(AW495+AX495,2)</f>
        <v>0</v>
      </c>
      <c r="AW495" s="29">
        <f>ROUND(F495*AO495,2)</f>
        <v>0</v>
      </c>
      <c r="AX495" s="29">
        <f>ROUND(F495*AP495,2)</f>
        <v>0</v>
      </c>
      <c r="AY495" s="31" t="s">
        <v>915</v>
      </c>
      <c r="AZ495" s="31" t="s">
        <v>916</v>
      </c>
      <c r="BA495" s="11" t="s">
        <v>877</v>
      </c>
      <c r="BC495" s="29">
        <f>AW495+AX495</f>
        <v>0</v>
      </c>
      <c r="BD495" s="29">
        <f>G495/(100-BE495)*100</f>
        <v>0</v>
      </c>
      <c r="BE495" s="29">
        <v>0</v>
      </c>
      <c r="BF495" s="29">
        <f>495</f>
        <v>495</v>
      </c>
      <c r="BH495" s="29">
        <f>F495*AO495</f>
        <v>0</v>
      </c>
      <c r="BI495" s="29">
        <f>F495*AP495</f>
        <v>0</v>
      </c>
      <c r="BJ495" s="29">
        <f>F495*G495</f>
        <v>0</v>
      </c>
      <c r="BK495" s="31" t="s">
        <v>64</v>
      </c>
      <c r="BL495" s="29">
        <v>733</v>
      </c>
      <c r="BW495" s="29">
        <v>21</v>
      </c>
      <c r="BX495" s="5" t="s">
        <v>922</v>
      </c>
    </row>
    <row r="496" spans="1:76" x14ac:dyDescent="0.25">
      <c r="A496" s="2" t="s">
        <v>923</v>
      </c>
      <c r="B496" s="3" t="s">
        <v>924</v>
      </c>
      <c r="C496" s="96" t="s">
        <v>925</v>
      </c>
      <c r="D496" s="91"/>
      <c r="E496" s="3" t="s">
        <v>98</v>
      </c>
      <c r="F496" s="29">
        <v>17</v>
      </c>
      <c r="G496" s="29">
        <v>0</v>
      </c>
      <c r="H496" s="29">
        <f>ROUND(F496*AO496,2)</f>
        <v>0</v>
      </c>
      <c r="I496" s="29">
        <f>ROUND(F496*AP496,2)</f>
        <v>0</v>
      </c>
      <c r="J496" s="29">
        <f>ROUND(F496*G496,2)</f>
        <v>0</v>
      </c>
      <c r="K496" s="30" t="s">
        <v>60</v>
      </c>
      <c r="Z496" s="29">
        <f>ROUND(IF(AQ496="5",BJ496,0),2)</f>
        <v>0</v>
      </c>
      <c r="AB496" s="29">
        <f>ROUND(IF(AQ496="1",BH496,0),2)</f>
        <v>0</v>
      </c>
      <c r="AC496" s="29">
        <f>ROUND(IF(AQ496="1",BI496,0),2)</f>
        <v>0</v>
      </c>
      <c r="AD496" s="29">
        <f>ROUND(IF(AQ496="7",BH496,0),2)</f>
        <v>0</v>
      </c>
      <c r="AE496" s="29">
        <f>ROUND(IF(AQ496="7",BI496,0),2)</f>
        <v>0</v>
      </c>
      <c r="AF496" s="29">
        <f>ROUND(IF(AQ496="2",BH496,0),2)</f>
        <v>0</v>
      </c>
      <c r="AG496" s="29">
        <f>ROUND(IF(AQ496="2",BI496,0),2)</f>
        <v>0</v>
      </c>
      <c r="AH496" s="29">
        <f>ROUND(IF(AQ496="0",BJ496,0),2)</f>
        <v>0</v>
      </c>
      <c r="AI496" s="11" t="s">
        <v>870</v>
      </c>
      <c r="AJ496" s="29">
        <f>IF(AN496=0,J496,0)</f>
        <v>0</v>
      </c>
      <c r="AK496" s="29">
        <f>IF(AN496=12,J496,0)</f>
        <v>0</v>
      </c>
      <c r="AL496" s="29">
        <f>IF(AN496=21,J496,0)</f>
        <v>0</v>
      </c>
      <c r="AN496" s="29">
        <v>21</v>
      </c>
      <c r="AO496" s="29">
        <f>G496*0.533278956</f>
        <v>0</v>
      </c>
      <c r="AP496" s="29">
        <f>G496*(1-0.533278956)</f>
        <v>0</v>
      </c>
      <c r="AQ496" s="31" t="s">
        <v>111</v>
      </c>
      <c r="AV496" s="29">
        <f>ROUND(AW496+AX496,2)</f>
        <v>0</v>
      </c>
      <c r="AW496" s="29">
        <f>ROUND(F496*AO496,2)</f>
        <v>0</v>
      </c>
      <c r="AX496" s="29">
        <f>ROUND(F496*AP496,2)</f>
        <v>0</v>
      </c>
      <c r="AY496" s="31" t="s">
        <v>915</v>
      </c>
      <c r="AZ496" s="31" t="s">
        <v>916</v>
      </c>
      <c r="BA496" s="11" t="s">
        <v>877</v>
      </c>
      <c r="BC496" s="29">
        <f>AW496+AX496</f>
        <v>0</v>
      </c>
      <c r="BD496" s="29">
        <f>G496/(100-BE496)*100</f>
        <v>0</v>
      </c>
      <c r="BE496" s="29">
        <v>0</v>
      </c>
      <c r="BF496" s="29">
        <f>496</f>
        <v>496</v>
      </c>
      <c r="BH496" s="29">
        <f>F496*AO496</f>
        <v>0</v>
      </c>
      <c r="BI496" s="29">
        <f>F496*AP496</f>
        <v>0</v>
      </c>
      <c r="BJ496" s="29">
        <f>F496*G496</f>
        <v>0</v>
      </c>
      <c r="BK496" s="31" t="s">
        <v>64</v>
      </c>
      <c r="BL496" s="29">
        <v>733</v>
      </c>
      <c r="BW496" s="29">
        <v>21</v>
      </c>
      <c r="BX496" s="5" t="s">
        <v>925</v>
      </c>
    </row>
    <row r="497" spans="1:76" x14ac:dyDescent="0.25">
      <c r="A497" s="2" t="s">
        <v>926</v>
      </c>
      <c r="B497" s="3" t="s">
        <v>927</v>
      </c>
      <c r="C497" s="96" t="s">
        <v>928</v>
      </c>
      <c r="D497" s="91"/>
      <c r="E497" s="3" t="s">
        <v>98</v>
      </c>
      <c r="F497" s="29">
        <v>71</v>
      </c>
      <c r="G497" s="29">
        <v>0</v>
      </c>
      <c r="H497" s="29">
        <f>ROUND(F497*AO497,2)</f>
        <v>0</v>
      </c>
      <c r="I497" s="29">
        <f>ROUND(F497*AP497,2)</f>
        <v>0</v>
      </c>
      <c r="J497" s="29">
        <f>ROUND(F497*G497,2)</f>
        <v>0</v>
      </c>
      <c r="K497" s="30" t="s">
        <v>60</v>
      </c>
      <c r="Z497" s="29">
        <f>ROUND(IF(AQ497="5",BJ497,0),2)</f>
        <v>0</v>
      </c>
      <c r="AB497" s="29">
        <f>ROUND(IF(AQ497="1",BH497,0),2)</f>
        <v>0</v>
      </c>
      <c r="AC497" s="29">
        <f>ROUND(IF(AQ497="1",BI497,0),2)</f>
        <v>0</v>
      </c>
      <c r="AD497" s="29">
        <f>ROUND(IF(AQ497="7",BH497,0),2)</f>
        <v>0</v>
      </c>
      <c r="AE497" s="29">
        <f>ROUND(IF(AQ497="7",BI497,0),2)</f>
        <v>0</v>
      </c>
      <c r="AF497" s="29">
        <f>ROUND(IF(AQ497="2",BH497,0),2)</f>
        <v>0</v>
      </c>
      <c r="AG497" s="29">
        <f>ROUND(IF(AQ497="2",BI497,0),2)</f>
        <v>0</v>
      </c>
      <c r="AH497" s="29">
        <f>ROUND(IF(AQ497="0",BJ497,0),2)</f>
        <v>0</v>
      </c>
      <c r="AI497" s="11" t="s">
        <v>870</v>
      </c>
      <c r="AJ497" s="29">
        <f>IF(AN497=0,J497,0)</f>
        <v>0</v>
      </c>
      <c r="AK497" s="29">
        <f>IF(AN497=12,J497,0)</f>
        <v>0</v>
      </c>
      <c r="AL497" s="29">
        <f>IF(AN497=21,J497,0)</f>
        <v>0</v>
      </c>
      <c r="AN497" s="29">
        <v>21</v>
      </c>
      <c r="AO497" s="29">
        <f>G497*0.020408163</f>
        <v>0</v>
      </c>
      <c r="AP497" s="29">
        <f>G497*(1-0.020408163)</f>
        <v>0</v>
      </c>
      <c r="AQ497" s="31" t="s">
        <v>111</v>
      </c>
      <c r="AV497" s="29">
        <f>ROUND(AW497+AX497,2)</f>
        <v>0</v>
      </c>
      <c r="AW497" s="29">
        <f>ROUND(F497*AO497,2)</f>
        <v>0</v>
      </c>
      <c r="AX497" s="29">
        <f>ROUND(F497*AP497,2)</f>
        <v>0</v>
      </c>
      <c r="AY497" s="31" t="s">
        <v>915</v>
      </c>
      <c r="AZ497" s="31" t="s">
        <v>916</v>
      </c>
      <c r="BA497" s="11" t="s">
        <v>877</v>
      </c>
      <c r="BC497" s="29">
        <f>AW497+AX497</f>
        <v>0</v>
      </c>
      <c r="BD497" s="29">
        <f>G497/(100-BE497)*100</f>
        <v>0</v>
      </c>
      <c r="BE497" s="29">
        <v>0</v>
      </c>
      <c r="BF497" s="29">
        <f>497</f>
        <v>497</v>
      </c>
      <c r="BH497" s="29">
        <f>F497*AO497</f>
        <v>0</v>
      </c>
      <c r="BI497" s="29">
        <f>F497*AP497</f>
        <v>0</v>
      </c>
      <c r="BJ497" s="29">
        <f>F497*G497</f>
        <v>0</v>
      </c>
      <c r="BK497" s="31" t="s">
        <v>64</v>
      </c>
      <c r="BL497" s="29">
        <v>733</v>
      </c>
      <c r="BW497" s="29">
        <v>21</v>
      </c>
      <c r="BX497" s="5" t="s">
        <v>928</v>
      </c>
    </row>
    <row r="498" spans="1:76" x14ac:dyDescent="0.25">
      <c r="A498" s="25" t="s">
        <v>51</v>
      </c>
      <c r="B498" s="26" t="s">
        <v>929</v>
      </c>
      <c r="C498" s="112" t="s">
        <v>930</v>
      </c>
      <c r="D498" s="113"/>
      <c r="E498" s="27" t="s">
        <v>4</v>
      </c>
      <c r="F498" s="27" t="s">
        <v>4</v>
      </c>
      <c r="G498" s="27" t="s">
        <v>4</v>
      </c>
      <c r="H498" s="1">
        <f>ROUND(SUM(H499:H504),2)</f>
        <v>0</v>
      </c>
      <c r="I498" s="1">
        <f>ROUND(SUM(I499:I504),2)</f>
        <v>0</v>
      </c>
      <c r="J498" s="1">
        <f>ROUND(SUM(J499:J504),2)</f>
        <v>0</v>
      </c>
      <c r="K498" s="28" t="s">
        <v>51</v>
      </c>
      <c r="AI498" s="11" t="s">
        <v>870</v>
      </c>
      <c r="AS498" s="1">
        <f>SUM(AJ499:AJ504)</f>
        <v>0</v>
      </c>
      <c r="AT498" s="1">
        <f>SUM(AK499:AK504)</f>
        <v>0</v>
      </c>
      <c r="AU498" s="1">
        <f>SUM(AL499:AL504)</f>
        <v>0</v>
      </c>
    </row>
    <row r="499" spans="1:76" x14ac:dyDescent="0.25">
      <c r="A499" s="2" t="s">
        <v>931</v>
      </c>
      <c r="B499" s="3" t="s">
        <v>932</v>
      </c>
      <c r="C499" s="96" t="s">
        <v>933</v>
      </c>
      <c r="D499" s="91"/>
      <c r="E499" s="3" t="s">
        <v>74</v>
      </c>
      <c r="F499" s="29">
        <v>5</v>
      </c>
      <c r="G499" s="29">
        <v>0</v>
      </c>
      <c r="H499" s="29">
        <f t="shared" ref="H499:H504" si="24">ROUND(F499*AO499,2)</f>
        <v>0</v>
      </c>
      <c r="I499" s="29">
        <f t="shared" ref="I499:I504" si="25">ROUND(F499*AP499,2)</f>
        <v>0</v>
      </c>
      <c r="J499" s="29">
        <f t="shared" ref="J499:J504" si="26">ROUND(F499*G499,2)</f>
        <v>0</v>
      </c>
      <c r="K499" s="30" t="s">
        <v>60</v>
      </c>
      <c r="Z499" s="29">
        <f t="shared" ref="Z499:Z504" si="27">ROUND(IF(AQ499="5",BJ499,0),2)</f>
        <v>0</v>
      </c>
      <c r="AB499" s="29">
        <f t="shared" ref="AB499:AB504" si="28">ROUND(IF(AQ499="1",BH499,0),2)</f>
        <v>0</v>
      </c>
      <c r="AC499" s="29">
        <f t="shared" ref="AC499:AC504" si="29">ROUND(IF(AQ499="1",BI499,0),2)</f>
        <v>0</v>
      </c>
      <c r="AD499" s="29">
        <f t="shared" ref="AD499:AD504" si="30">ROUND(IF(AQ499="7",BH499,0),2)</f>
        <v>0</v>
      </c>
      <c r="AE499" s="29">
        <f t="shared" ref="AE499:AE504" si="31">ROUND(IF(AQ499="7",BI499,0),2)</f>
        <v>0</v>
      </c>
      <c r="AF499" s="29">
        <f t="shared" ref="AF499:AF504" si="32">ROUND(IF(AQ499="2",BH499,0),2)</f>
        <v>0</v>
      </c>
      <c r="AG499" s="29">
        <f t="shared" ref="AG499:AG504" si="33">ROUND(IF(AQ499="2",BI499,0),2)</f>
        <v>0</v>
      </c>
      <c r="AH499" s="29">
        <f t="shared" ref="AH499:AH504" si="34">ROUND(IF(AQ499="0",BJ499,0),2)</f>
        <v>0</v>
      </c>
      <c r="AI499" s="11" t="s">
        <v>870</v>
      </c>
      <c r="AJ499" s="29">
        <f t="shared" ref="AJ499:AJ504" si="35">IF(AN499=0,J499,0)</f>
        <v>0</v>
      </c>
      <c r="AK499" s="29">
        <f t="shared" ref="AK499:AK504" si="36">IF(AN499=12,J499,0)</f>
        <v>0</v>
      </c>
      <c r="AL499" s="29">
        <f t="shared" ref="AL499:AL504" si="37">IF(AN499=21,J499,0)</f>
        <v>0</v>
      </c>
      <c r="AN499" s="29">
        <v>21</v>
      </c>
      <c r="AO499" s="29">
        <f>G499*0.035629454</f>
        <v>0</v>
      </c>
      <c r="AP499" s="29">
        <f>G499*(1-0.035629454)</f>
        <v>0</v>
      </c>
      <c r="AQ499" s="31" t="s">
        <v>111</v>
      </c>
      <c r="AV499" s="29">
        <f t="shared" ref="AV499:AV504" si="38">ROUND(AW499+AX499,2)</f>
        <v>0</v>
      </c>
      <c r="AW499" s="29">
        <f t="shared" ref="AW499:AW504" si="39">ROUND(F499*AO499,2)</f>
        <v>0</v>
      </c>
      <c r="AX499" s="29">
        <f t="shared" ref="AX499:AX504" si="40">ROUND(F499*AP499,2)</f>
        <v>0</v>
      </c>
      <c r="AY499" s="31" t="s">
        <v>934</v>
      </c>
      <c r="AZ499" s="31" t="s">
        <v>916</v>
      </c>
      <c r="BA499" s="11" t="s">
        <v>877</v>
      </c>
      <c r="BC499" s="29">
        <f t="shared" ref="BC499:BC504" si="41">AW499+AX499</f>
        <v>0</v>
      </c>
      <c r="BD499" s="29">
        <f t="shared" ref="BD499:BD504" si="42">G499/(100-BE499)*100</f>
        <v>0</v>
      </c>
      <c r="BE499" s="29">
        <v>0</v>
      </c>
      <c r="BF499" s="29">
        <f>499</f>
        <v>499</v>
      </c>
      <c r="BH499" s="29">
        <f t="shared" ref="BH499:BH504" si="43">F499*AO499</f>
        <v>0</v>
      </c>
      <c r="BI499" s="29">
        <f t="shared" ref="BI499:BI504" si="44">F499*AP499</f>
        <v>0</v>
      </c>
      <c r="BJ499" s="29">
        <f t="shared" ref="BJ499:BJ504" si="45">F499*G499</f>
        <v>0</v>
      </c>
      <c r="BK499" s="31" t="s">
        <v>64</v>
      </c>
      <c r="BL499" s="29">
        <v>734</v>
      </c>
      <c r="BW499" s="29">
        <v>21</v>
      </c>
      <c r="BX499" s="5" t="s">
        <v>933</v>
      </c>
    </row>
    <row r="500" spans="1:76" x14ac:dyDescent="0.25">
      <c r="A500" s="2" t="s">
        <v>935</v>
      </c>
      <c r="B500" s="3" t="s">
        <v>936</v>
      </c>
      <c r="C500" s="96" t="s">
        <v>937</v>
      </c>
      <c r="D500" s="91"/>
      <c r="E500" s="3" t="s">
        <v>74</v>
      </c>
      <c r="F500" s="29">
        <v>10</v>
      </c>
      <c r="G500" s="29">
        <v>0</v>
      </c>
      <c r="H500" s="29">
        <f t="shared" si="24"/>
        <v>0</v>
      </c>
      <c r="I500" s="29">
        <f t="shared" si="25"/>
        <v>0</v>
      </c>
      <c r="J500" s="29">
        <f t="shared" si="26"/>
        <v>0</v>
      </c>
      <c r="K500" s="30" t="s">
        <v>60</v>
      </c>
      <c r="Z500" s="29">
        <f t="shared" si="27"/>
        <v>0</v>
      </c>
      <c r="AB500" s="29">
        <f t="shared" si="28"/>
        <v>0</v>
      </c>
      <c r="AC500" s="29">
        <f t="shared" si="29"/>
        <v>0</v>
      </c>
      <c r="AD500" s="29">
        <f t="shared" si="30"/>
        <v>0</v>
      </c>
      <c r="AE500" s="29">
        <f t="shared" si="31"/>
        <v>0</v>
      </c>
      <c r="AF500" s="29">
        <f t="shared" si="32"/>
        <v>0</v>
      </c>
      <c r="AG500" s="29">
        <f t="shared" si="33"/>
        <v>0</v>
      </c>
      <c r="AH500" s="29">
        <f t="shared" si="34"/>
        <v>0</v>
      </c>
      <c r="AI500" s="11" t="s">
        <v>870</v>
      </c>
      <c r="AJ500" s="29">
        <f t="shared" si="35"/>
        <v>0</v>
      </c>
      <c r="AK500" s="29">
        <f t="shared" si="36"/>
        <v>0</v>
      </c>
      <c r="AL500" s="29">
        <f t="shared" si="37"/>
        <v>0</v>
      </c>
      <c r="AN500" s="29">
        <v>21</v>
      </c>
      <c r="AO500" s="29">
        <f>G500*0.033235294</f>
        <v>0</v>
      </c>
      <c r="AP500" s="29">
        <f>G500*(1-0.033235294)</f>
        <v>0</v>
      </c>
      <c r="AQ500" s="31" t="s">
        <v>111</v>
      </c>
      <c r="AV500" s="29">
        <f t="shared" si="38"/>
        <v>0</v>
      </c>
      <c r="AW500" s="29">
        <f t="shared" si="39"/>
        <v>0</v>
      </c>
      <c r="AX500" s="29">
        <f t="shared" si="40"/>
        <v>0</v>
      </c>
      <c r="AY500" s="31" t="s">
        <v>934</v>
      </c>
      <c r="AZ500" s="31" t="s">
        <v>916</v>
      </c>
      <c r="BA500" s="11" t="s">
        <v>877</v>
      </c>
      <c r="BC500" s="29">
        <f t="shared" si="41"/>
        <v>0</v>
      </c>
      <c r="BD500" s="29">
        <f t="shared" si="42"/>
        <v>0</v>
      </c>
      <c r="BE500" s="29">
        <v>0</v>
      </c>
      <c r="BF500" s="29">
        <f>500</f>
        <v>500</v>
      </c>
      <c r="BH500" s="29">
        <f t="shared" si="43"/>
        <v>0</v>
      </c>
      <c r="BI500" s="29">
        <f t="shared" si="44"/>
        <v>0</v>
      </c>
      <c r="BJ500" s="29">
        <f t="shared" si="45"/>
        <v>0</v>
      </c>
      <c r="BK500" s="31" t="s">
        <v>64</v>
      </c>
      <c r="BL500" s="29">
        <v>734</v>
      </c>
      <c r="BW500" s="29">
        <v>21</v>
      </c>
      <c r="BX500" s="5" t="s">
        <v>937</v>
      </c>
    </row>
    <row r="501" spans="1:76" x14ac:dyDescent="0.25">
      <c r="A501" s="2" t="s">
        <v>938</v>
      </c>
      <c r="B501" s="3" t="s">
        <v>939</v>
      </c>
      <c r="C501" s="96" t="s">
        <v>940</v>
      </c>
      <c r="D501" s="91"/>
      <c r="E501" s="3" t="s">
        <v>74</v>
      </c>
      <c r="F501" s="29">
        <v>5</v>
      </c>
      <c r="G501" s="29">
        <v>0</v>
      </c>
      <c r="H501" s="29">
        <f t="shared" si="24"/>
        <v>0</v>
      </c>
      <c r="I501" s="29">
        <f t="shared" si="25"/>
        <v>0</v>
      </c>
      <c r="J501" s="29">
        <f t="shared" si="26"/>
        <v>0</v>
      </c>
      <c r="K501" s="30" t="s">
        <v>60</v>
      </c>
      <c r="Z501" s="29">
        <f t="shared" si="27"/>
        <v>0</v>
      </c>
      <c r="AB501" s="29">
        <f t="shared" si="28"/>
        <v>0</v>
      </c>
      <c r="AC501" s="29">
        <f t="shared" si="29"/>
        <v>0</v>
      </c>
      <c r="AD501" s="29">
        <f t="shared" si="30"/>
        <v>0</v>
      </c>
      <c r="AE501" s="29">
        <f t="shared" si="31"/>
        <v>0</v>
      </c>
      <c r="AF501" s="29">
        <f t="shared" si="32"/>
        <v>0</v>
      </c>
      <c r="AG501" s="29">
        <f t="shared" si="33"/>
        <v>0</v>
      </c>
      <c r="AH501" s="29">
        <f t="shared" si="34"/>
        <v>0</v>
      </c>
      <c r="AI501" s="11" t="s">
        <v>870</v>
      </c>
      <c r="AJ501" s="29">
        <f t="shared" si="35"/>
        <v>0</v>
      </c>
      <c r="AK501" s="29">
        <f t="shared" si="36"/>
        <v>0</v>
      </c>
      <c r="AL501" s="29">
        <f t="shared" si="37"/>
        <v>0</v>
      </c>
      <c r="AN501" s="29">
        <v>21</v>
      </c>
      <c r="AO501" s="29">
        <f>G501*0.895201465</f>
        <v>0</v>
      </c>
      <c r="AP501" s="29">
        <f>G501*(1-0.895201465)</f>
        <v>0</v>
      </c>
      <c r="AQ501" s="31" t="s">
        <v>111</v>
      </c>
      <c r="AV501" s="29">
        <f t="shared" si="38"/>
        <v>0</v>
      </c>
      <c r="AW501" s="29">
        <f t="shared" si="39"/>
        <v>0</v>
      </c>
      <c r="AX501" s="29">
        <f t="shared" si="40"/>
        <v>0</v>
      </c>
      <c r="AY501" s="31" t="s">
        <v>934</v>
      </c>
      <c r="AZ501" s="31" t="s">
        <v>916</v>
      </c>
      <c r="BA501" s="11" t="s">
        <v>877</v>
      </c>
      <c r="BC501" s="29">
        <f t="shared" si="41"/>
        <v>0</v>
      </c>
      <c r="BD501" s="29">
        <f t="shared" si="42"/>
        <v>0</v>
      </c>
      <c r="BE501" s="29">
        <v>0</v>
      </c>
      <c r="BF501" s="29">
        <f>501</f>
        <v>501</v>
      </c>
      <c r="BH501" s="29">
        <f t="shared" si="43"/>
        <v>0</v>
      </c>
      <c r="BI501" s="29">
        <f t="shared" si="44"/>
        <v>0</v>
      </c>
      <c r="BJ501" s="29">
        <f t="shared" si="45"/>
        <v>0</v>
      </c>
      <c r="BK501" s="31" t="s">
        <v>64</v>
      </c>
      <c r="BL501" s="29">
        <v>734</v>
      </c>
      <c r="BW501" s="29">
        <v>21</v>
      </c>
      <c r="BX501" s="5" t="s">
        <v>940</v>
      </c>
    </row>
    <row r="502" spans="1:76" x14ac:dyDescent="0.25">
      <c r="A502" s="2" t="s">
        <v>941</v>
      </c>
      <c r="B502" s="3" t="s">
        <v>942</v>
      </c>
      <c r="C502" s="96" t="s">
        <v>943</v>
      </c>
      <c r="D502" s="91"/>
      <c r="E502" s="3" t="s">
        <v>74</v>
      </c>
      <c r="F502" s="29">
        <v>5</v>
      </c>
      <c r="G502" s="29">
        <v>0</v>
      </c>
      <c r="H502" s="29">
        <f t="shared" si="24"/>
        <v>0</v>
      </c>
      <c r="I502" s="29">
        <f t="shared" si="25"/>
        <v>0</v>
      </c>
      <c r="J502" s="29">
        <f t="shared" si="26"/>
        <v>0</v>
      </c>
      <c r="K502" s="30" t="s">
        <v>60</v>
      </c>
      <c r="Z502" s="29">
        <f t="shared" si="27"/>
        <v>0</v>
      </c>
      <c r="AB502" s="29">
        <f t="shared" si="28"/>
        <v>0</v>
      </c>
      <c r="AC502" s="29">
        <f t="shared" si="29"/>
        <v>0</v>
      </c>
      <c r="AD502" s="29">
        <f t="shared" si="30"/>
        <v>0</v>
      </c>
      <c r="AE502" s="29">
        <f t="shared" si="31"/>
        <v>0</v>
      </c>
      <c r="AF502" s="29">
        <f t="shared" si="32"/>
        <v>0</v>
      </c>
      <c r="AG502" s="29">
        <f t="shared" si="33"/>
        <v>0</v>
      </c>
      <c r="AH502" s="29">
        <f t="shared" si="34"/>
        <v>0</v>
      </c>
      <c r="AI502" s="11" t="s">
        <v>870</v>
      </c>
      <c r="AJ502" s="29">
        <f t="shared" si="35"/>
        <v>0</v>
      </c>
      <c r="AK502" s="29">
        <f t="shared" si="36"/>
        <v>0</v>
      </c>
      <c r="AL502" s="29">
        <f t="shared" si="37"/>
        <v>0</v>
      </c>
      <c r="AN502" s="29">
        <v>21</v>
      </c>
      <c r="AO502" s="29">
        <f>G502*0.829767442</f>
        <v>0</v>
      </c>
      <c r="AP502" s="29">
        <f>G502*(1-0.829767442)</f>
        <v>0</v>
      </c>
      <c r="AQ502" s="31" t="s">
        <v>111</v>
      </c>
      <c r="AV502" s="29">
        <f t="shared" si="38"/>
        <v>0</v>
      </c>
      <c r="AW502" s="29">
        <f t="shared" si="39"/>
        <v>0</v>
      </c>
      <c r="AX502" s="29">
        <f t="shared" si="40"/>
        <v>0</v>
      </c>
      <c r="AY502" s="31" t="s">
        <v>934</v>
      </c>
      <c r="AZ502" s="31" t="s">
        <v>916</v>
      </c>
      <c r="BA502" s="11" t="s">
        <v>877</v>
      </c>
      <c r="BC502" s="29">
        <f t="shared" si="41"/>
        <v>0</v>
      </c>
      <c r="BD502" s="29">
        <f t="shared" si="42"/>
        <v>0</v>
      </c>
      <c r="BE502" s="29">
        <v>0</v>
      </c>
      <c r="BF502" s="29">
        <f>502</f>
        <v>502</v>
      </c>
      <c r="BH502" s="29">
        <f t="shared" si="43"/>
        <v>0</v>
      </c>
      <c r="BI502" s="29">
        <f t="shared" si="44"/>
        <v>0</v>
      </c>
      <c r="BJ502" s="29">
        <f t="shared" si="45"/>
        <v>0</v>
      </c>
      <c r="BK502" s="31" t="s">
        <v>64</v>
      </c>
      <c r="BL502" s="29">
        <v>734</v>
      </c>
      <c r="BW502" s="29">
        <v>21</v>
      </c>
      <c r="BX502" s="5" t="s">
        <v>943</v>
      </c>
    </row>
    <row r="503" spans="1:76" x14ac:dyDescent="0.25">
      <c r="A503" s="2" t="s">
        <v>944</v>
      </c>
      <c r="B503" s="3" t="s">
        <v>945</v>
      </c>
      <c r="C503" s="96" t="s">
        <v>946</v>
      </c>
      <c r="D503" s="91"/>
      <c r="E503" s="3" t="s">
        <v>74</v>
      </c>
      <c r="F503" s="29">
        <v>5</v>
      </c>
      <c r="G503" s="29">
        <v>0</v>
      </c>
      <c r="H503" s="29">
        <f t="shared" si="24"/>
        <v>0</v>
      </c>
      <c r="I503" s="29">
        <f t="shared" si="25"/>
        <v>0</v>
      </c>
      <c r="J503" s="29">
        <f t="shared" si="26"/>
        <v>0</v>
      </c>
      <c r="K503" s="30" t="s">
        <v>60</v>
      </c>
      <c r="Z503" s="29">
        <f t="shared" si="27"/>
        <v>0</v>
      </c>
      <c r="AB503" s="29">
        <f t="shared" si="28"/>
        <v>0</v>
      </c>
      <c r="AC503" s="29">
        <f t="shared" si="29"/>
        <v>0</v>
      </c>
      <c r="AD503" s="29">
        <f t="shared" si="30"/>
        <v>0</v>
      </c>
      <c r="AE503" s="29">
        <f t="shared" si="31"/>
        <v>0</v>
      </c>
      <c r="AF503" s="29">
        <f t="shared" si="32"/>
        <v>0</v>
      </c>
      <c r="AG503" s="29">
        <f t="shared" si="33"/>
        <v>0</v>
      </c>
      <c r="AH503" s="29">
        <f t="shared" si="34"/>
        <v>0</v>
      </c>
      <c r="AI503" s="11" t="s">
        <v>870</v>
      </c>
      <c r="AJ503" s="29">
        <f t="shared" si="35"/>
        <v>0</v>
      </c>
      <c r="AK503" s="29">
        <f t="shared" si="36"/>
        <v>0</v>
      </c>
      <c r="AL503" s="29">
        <f t="shared" si="37"/>
        <v>0</v>
      </c>
      <c r="AN503" s="29">
        <v>21</v>
      </c>
      <c r="AO503" s="29">
        <f>G503*0.882167851</f>
        <v>0</v>
      </c>
      <c r="AP503" s="29">
        <f>G503*(1-0.882167851)</f>
        <v>0</v>
      </c>
      <c r="AQ503" s="31" t="s">
        <v>111</v>
      </c>
      <c r="AV503" s="29">
        <f t="shared" si="38"/>
        <v>0</v>
      </c>
      <c r="AW503" s="29">
        <f t="shared" si="39"/>
        <v>0</v>
      </c>
      <c r="AX503" s="29">
        <f t="shared" si="40"/>
        <v>0</v>
      </c>
      <c r="AY503" s="31" t="s">
        <v>934</v>
      </c>
      <c r="AZ503" s="31" t="s">
        <v>916</v>
      </c>
      <c r="BA503" s="11" t="s">
        <v>877</v>
      </c>
      <c r="BC503" s="29">
        <f t="shared" si="41"/>
        <v>0</v>
      </c>
      <c r="BD503" s="29">
        <f t="shared" si="42"/>
        <v>0</v>
      </c>
      <c r="BE503" s="29">
        <v>0</v>
      </c>
      <c r="BF503" s="29">
        <f>503</f>
        <v>503</v>
      </c>
      <c r="BH503" s="29">
        <f t="shared" si="43"/>
        <v>0</v>
      </c>
      <c r="BI503" s="29">
        <f t="shared" si="44"/>
        <v>0</v>
      </c>
      <c r="BJ503" s="29">
        <f t="shared" si="45"/>
        <v>0</v>
      </c>
      <c r="BK503" s="31" t="s">
        <v>64</v>
      </c>
      <c r="BL503" s="29">
        <v>734</v>
      </c>
      <c r="BW503" s="29">
        <v>21</v>
      </c>
      <c r="BX503" s="5" t="s">
        <v>946</v>
      </c>
    </row>
    <row r="504" spans="1:76" x14ac:dyDescent="0.25">
      <c r="A504" s="2" t="s">
        <v>947</v>
      </c>
      <c r="B504" s="3" t="s">
        <v>948</v>
      </c>
      <c r="C504" s="96" t="s">
        <v>949</v>
      </c>
      <c r="D504" s="91"/>
      <c r="E504" s="3" t="s">
        <v>74</v>
      </c>
      <c r="F504" s="29">
        <v>5</v>
      </c>
      <c r="G504" s="29">
        <v>0</v>
      </c>
      <c r="H504" s="29">
        <f t="shared" si="24"/>
        <v>0</v>
      </c>
      <c r="I504" s="29">
        <f t="shared" si="25"/>
        <v>0</v>
      </c>
      <c r="J504" s="29">
        <f t="shared" si="26"/>
        <v>0</v>
      </c>
      <c r="K504" s="30" t="s">
        <v>60</v>
      </c>
      <c r="Z504" s="29">
        <f t="shared" si="27"/>
        <v>0</v>
      </c>
      <c r="AB504" s="29">
        <f t="shared" si="28"/>
        <v>0</v>
      </c>
      <c r="AC504" s="29">
        <f t="shared" si="29"/>
        <v>0</v>
      </c>
      <c r="AD504" s="29">
        <f t="shared" si="30"/>
        <v>0</v>
      </c>
      <c r="AE504" s="29">
        <f t="shared" si="31"/>
        <v>0</v>
      </c>
      <c r="AF504" s="29">
        <f t="shared" si="32"/>
        <v>0</v>
      </c>
      <c r="AG504" s="29">
        <f t="shared" si="33"/>
        <v>0</v>
      </c>
      <c r="AH504" s="29">
        <f t="shared" si="34"/>
        <v>0</v>
      </c>
      <c r="AI504" s="11" t="s">
        <v>870</v>
      </c>
      <c r="AJ504" s="29">
        <f t="shared" si="35"/>
        <v>0</v>
      </c>
      <c r="AK504" s="29">
        <f t="shared" si="36"/>
        <v>0</v>
      </c>
      <c r="AL504" s="29">
        <f t="shared" si="37"/>
        <v>0</v>
      </c>
      <c r="AN504" s="29">
        <v>21</v>
      </c>
      <c r="AO504" s="29">
        <f>G504*0.575209034</f>
        <v>0</v>
      </c>
      <c r="AP504" s="29">
        <f>G504*(1-0.575209034)</f>
        <v>0</v>
      </c>
      <c r="AQ504" s="31" t="s">
        <v>111</v>
      </c>
      <c r="AV504" s="29">
        <f t="shared" si="38"/>
        <v>0</v>
      </c>
      <c r="AW504" s="29">
        <f t="shared" si="39"/>
        <v>0</v>
      </c>
      <c r="AX504" s="29">
        <f t="shared" si="40"/>
        <v>0</v>
      </c>
      <c r="AY504" s="31" t="s">
        <v>934</v>
      </c>
      <c r="AZ504" s="31" t="s">
        <v>916</v>
      </c>
      <c r="BA504" s="11" t="s">
        <v>877</v>
      </c>
      <c r="BC504" s="29">
        <f t="shared" si="41"/>
        <v>0</v>
      </c>
      <c r="BD504" s="29">
        <f t="shared" si="42"/>
        <v>0</v>
      </c>
      <c r="BE504" s="29">
        <v>0</v>
      </c>
      <c r="BF504" s="29">
        <f>504</f>
        <v>504</v>
      </c>
      <c r="BH504" s="29">
        <f t="shared" si="43"/>
        <v>0</v>
      </c>
      <c r="BI504" s="29">
        <f t="shared" si="44"/>
        <v>0</v>
      </c>
      <c r="BJ504" s="29">
        <f t="shared" si="45"/>
        <v>0</v>
      </c>
      <c r="BK504" s="31" t="s">
        <v>64</v>
      </c>
      <c r="BL504" s="29">
        <v>734</v>
      </c>
      <c r="BW504" s="29">
        <v>21</v>
      </c>
      <c r="BX504" s="5" t="s">
        <v>949</v>
      </c>
    </row>
    <row r="505" spans="1:76" x14ac:dyDescent="0.25">
      <c r="A505" s="25" t="s">
        <v>51</v>
      </c>
      <c r="B505" s="26" t="s">
        <v>950</v>
      </c>
      <c r="C505" s="112" t="s">
        <v>951</v>
      </c>
      <c r="D505" s="113"/>
      <c r="E505" s="27" t="s">
        <v>4</v>
      </c>
      <c r="F505" s="27" t="s">
        <v>4</v>
      </c>
      <c r="G505" s="27" t="s">
        <v>4</v>
      </c>
      <c r="H505" s="1">
        <f>ROUND(SUM(H506:H509),2)</f>
        <v>0</v>
      </c>
      <c r="I505" s="1">
        <f>ROUND(SUM(I506:I509),2)</f>
        <v>0</v>
      </c>
      <c r="J505" s="1">
        <f>ROUND(SUM(J506:J509),2)</f>
        <v>0</v>
      </c>
      <c r="K505" s="28" t="s">
        <v>51</v>
      </c>
      <c r="AI505" s="11" t="s">
        <v>870</v>
      </c>
      <c r="AS505" s="1">
        <f>SUM(AJ506:AJ509)</f>
        <v>0</v>
      </c>
      <c r="AT505" s="1">
        <f>SUM(AK506:AK509)</f>
        <v>0</v>
      </c>
      <c r="AU505" s="1">
        <f>SUM(AL506:AL509)</f>
        <v>0</v>
      </c>
    </row>
    <row r="506" spans="1:76" x14ac:dyDescent="0.25">
      <c r="A506" s="2" t="s">
        <v>952</v>
      </c>
      <c r="B506" s="3" t="s">
        <v>953</v>
      </c>
      <c r="C506" s="96" t="s">
        <v>954</v>
      </c>
      <c r="D506" s="91"/>
      <c r="E506" s="3" t="s">
        <v>59</v>
      </c>
      <c r="F506" s="29">
        <v>19.559999999999999</v>
      </c>
      <c r="G506" s="29">
        <v>0</v>
      </c>
      <c r="H506" s="29">
        <f>ROUND(F506*AO506,2)</f>
        <v>0</v>
      </c>
      <c r="I506" s="29">
        <f>ROUND(F506*AP506,2)</f>
        <v>0</v>
      </c>
      <c r="J506" s="29">
        <f>ROUND(F506*G506,2)</f>
        <v>0</v>
      </c>
      <c r="K506" s="30" t="s">
        <v>60</v>
      </c>
      <c r="Z506" s="29">
        <f>ROUND(IF(AQ506="5",BJ506,0),2)</f>
        <v>0</v>
      </c>
      <c r="AB506" s="29">
        <f>ROUND(IF(AQ506="1",BH506,0),2)</f>
        <v>0</v>
      </c>
      <c r="AC506" s="29">
        <f>ROUND(IF(AQ506="1",BI506,0),2)</f>
        <v>0</v>
      </c>
      <c r="AD506" s="29">
        <f>ROUND(IF(AQ506="7",BH506,0),2)</f>
        <v>0</v>
      </c>
      <c r="AE506" s="29">
        <f>ROUND(IF(AQ506="7",BI506,0),2)</f>
        <v>0</v>
      </c>
      <c r="AF506" s="29">
        <f>ROUND(IF(AQ506="2",BH506,0),2)</f>
        <v>0</v>
      </c>
      <c r="AG506" s="29">
        <f>ROUND(IF(AQ506="2",BI506,0),2)</f>
        <v>0</v>
      </c>
      <c r="AH506" s="29">
        <f>ROUND(IF(AQ506="0",BJ506,0),2)</f>
        <v>0</v>
      </c>
      <c r="AI506" s="11" t="s">
        <v>870</v>
      </c>
      <c r="AJ506" s="29">
        <f>IF(AN506=0,J506,0)</f>
        <v>0</v>
      </c>
      <c r="AK506" s="29">
        <f>IF(AN506=12,J506,0)</f>
        <v>0</v>
      </c>
      <c r="AL506" s="29">
        <f>IF(AN506=21,J506,0)</f>
        <v>0</v>
      </c>
      <c r="AN506" s="29">
        <v>21</v>
      </c>
      <c r="AO506" s="29">
        <f>G506*0</f>
        <v>0</v>
      </c>
      <c r="AP506" s="29">
        <f>G506*(1-0)</f>
        <v>0</v>
      </c>
      <c r="AQ506" s="31" t="s">
        <v>111</v>
      </c>
      <c r="AV506" s="29">
        <f>ROUND(AW506+AX506,2)</f>
        <v>0</v>
      </c>
      <c r="AW506" s="29">
        <f>ROUND(F506*AO506,2)</f>
        <v>0</v>
      </c>
      <c r="AX506" s="29">
        <f>ROUND(F506*AP506,2)</f>
        <v>0</v>
      </c>
      <c r="AY506" s="31" t="s">
        <v>955</v>
      </c>
      <c r="AZ506" s="31" t="s">
        <v>916</v>
      </c>
      <c r="BA506" s="11" t="s">
        <v>877</v>
      </c>
      <c r="BC506" s="29">
        <f>AW506+AX506</f>
        <v>0</v>
      </c>
      <c r="BD506" s="29">
        <f>G506/(100-BE506)*100</f>
        <v>0</v>
      </c>
      <c r="BE506" s="29">
        <v>0</v>
      </c>
      <c r="BF506" s="29">
        <f>506</f>
        <v>506</v>
      </c>
      <c r="BH506" s="29">
        <f>F506*AO506</f>
        <v>0</v>
      </c>
      <c r="BI506" s="29">
        <f>F506*AP506</f>
        <v>0</v>
      </c>
      <c r="BJ506" s="29">
        <f>F506*G506</f>
        <v>0</v>
      </c>
      <c r="BK506" s="31" t="s">
        <v>64</v>
      </c>
      <c r="BL506" s="29">
        <v>735</v>
      </c>
      <c r="BW506" s="29">
        <v>21</v>
      </c>
      <c r="BX506" s="5" t="s">
        <v>954</v>
      </c>
    </row>
    <row r="507" spans="1:76" x14ac:dyDescent="0.25">
      <c r="A507" s="2" t="s">
        <v>956</v>
      </c>
      <c r="B507" s="3" t="s">
        <v>957</v>
      </c>
      <c r="C507" s="96" t="s">
        <v>958</v>
      </c>
      <c r="D507" s="91"/>
      <c r="E507" s="3" t="s">
        <v>59</v>
      </c>
      <c r="F507" s="29">
        <v>19.559999999999999</v>
      </c>
      <c r="G507" s="29">
        <v>0</v>
      </c>
      <c r="H507" s="29">
        <f>ROUND(F507*AO507,2)</f>
        <v>0</v>
      </c>
      <c r="I507" s="29">
        <f>ROUND(F507*AP507,2)</f>
        <v>0</v>
      </c>
      <c r="J507" s="29">
        <f>ROUND(F507*G507,2)</f>
        <v>0</v>
      </c>
      <c r="K507" s="30" t="s">
        <v>60</v>
      </c>
      <c r="Z507" s="29">
        <f>ROUND(IF(AQ507="5",BJ507,0),2)</f>
        <v>0</v>
      </c>
      <c r="AB507" s="29">
        <f>ROUND(IF(AQ507="1",BH507,0),2)</f>
        <v>0</v>
      </c>
      <c r="AC507" s="29">
        <f>ROUND(IF(AQ507="1",BI507,0),2)</f>
        <v>0</v>
      </c>
      <c r="AD507" s="29">
        <f>ROUND(IF(AQ507="7",BH507,0),2)</f>
        <v>0</v>
      </c>
      <c r="AE507" s="29">
        <f>ROUND(IF(AQ507="7",BI507,0),2)</f>
        <v>0</v>
      </c>
      <c r="AF507" s="29">
        <f>ROUND(IF(AQ507="2",BH507,0),2)</f>
        <v>0</v>
      </c>
      <c r="AG507" s="29">
        <f>ROUND(IF(AQ507="2",BI507,0),2)</f>
        <v>0</v>
      </c>
      <c r="AH507" s="29">
        <f>ROUND(IF(AQ507="0",BJ507,0),2)</f>
        <v>0</v>
      </c>
      <c r="AI507" s="11" t="s">
        <v>870</v>
      </c>
      <c r="AJ507" s="29">
        <f>IF(AN507=0,J507,0)</f>
        <v>0</v>
      </c>
      <c r="AK507" s="29">
        <f>IF(AN507=12,J507,0)</f>
        <v>0</v>
      </c>
      <c r="AL507" s="29">
        <f>IF(AN507=21,J507,0)</f>
        <v>0</v>
      </c>
      <c r="AN507" s="29">
        <v>21</v>
      </c>
      <c r="AO507" s="29">
        <f>G507*0.012957108</f>
        <v>0</v>
      </c>
      <c r="AP507" s="29">
        <f>G507*(1-0.012957108)</f>
        <v>0</v>
      </c>
      <c r="AQ507" s="31" t="s">
        <v>111</v>
      </c>
      <c r="AV507" s="29">
        <f>ROUND(AW507+AX507,2)</f>
        <v>0</v>
      </c>
      <c r="AW507" s="29">
        <f>ROUND(F507*AO507,2)</f>
        <v>0</v>
      </c>
      <c r="AX507" s="29">
        <f>ROUND(F507*AP507,2)</f>
        <v>0</v>
      </c>
      <c r="AY507" s="31" t="s">
        <v>955</v>
      </c>
      <c r="AZ507" s="31" t="s">
        <v>916</v>
      </c>
      <c r="BA507" s="11" t="s">
        <v>877</v>
      </c>
      <c r="BC507" s="29">
        <f>AW507+AX507</f>
        <v>0</v>
      </c>
      <c r="BD507" s="29">
        <f>G507/(100-BE507)*100</f>
        <v>0</v>
      </c>
      <c r="BE507" s="29">
        <v>0</v>
      </c>
      <c r="BF507" s="29">
        <f>507</f>
        <v>507</v>
      </c>
      <c r="BH507" s="29">
        <f>F507*AO507</f>
        <v>0</v>
      </c>
      <c r="BI507" s="29">
        <f>F507*AP507</f>
        <v>0</v>
      </c>
      <c r="BJ507" s="29">
        <f>F507*G507</f>
        <v>0</v>
      </c>
      <c r="BK507" s="31" t="s">
        <v>64</v>
      </c>
      <c r="BL507" s="29">
        <v>735</v>
      </c>
      <c r="BW507" s="29">
        <v>21</v>
      </c>
      <c r="BX507" s="5" t="s">
        <v>958</v>
      </c>
    </row>
    <row r="508" spans="1:76" x14ac:dyDescent="0.25">
      <c r="A508" s="2" t="s">
        <v>959</v>
      </c>
      <c r="B508" s="3" t="s">
        <v>960</v>
      </c>
      <c r="C508" s="96" t="s">
        <v>961</v>
      </c>
      <c r="D508" s="91"/>
      <c r="E508" s="3" t="s">
        <v>59</v>
      </c>
      <c r="F508" s="29">
        <v>19.559999999999999</v>
      </c>
      <c r="G508" s="29">
        <v>0</v>
      </c>
      <c r="H508" s="29">
        <f>ROUND(F508*AO508,2)</f>
        <v>0</v>
      </c>
      <c r="I508" s="29">
        <f>ROUND(F508*AP508,2)</f>
        <v>0</v>
      </c>
      <c r="J508" s="29">
        <f>ROUND(F508*G508,2)</f>
        <v>0</v>
      </c>
      <c r="K508" s="30" t="s">
        <v>60</v>
      </c>
      <c r="Z508" s="29">
        <f>ROUND(IF(AQ508="5",BJ508,0),2)</f>
        <v>0</v>
      </c>
      <c r="AB508" s="29">
        <f>ROUND(IF(AQ508="1",BH508,0),2)</f>
        <v>0</v>
      </c>
      <c r="AC508" s="29">
        <f>ROUND(IF(AQ508="1",BI508,0),2)</f>
        <v>0</v>
      </c>
      <c r="AD508" s="29">
        <f>ROUND(IF(AQ508="7",BH508,0),2)</f>
        <v>0</v>
      </c>
      <c r="AE508" s="29">
        <f>ROUND(IF(AQ508="7",BI508,0),2)</f>
        <v>0</v>
      </c>
      <c r="AF508" s="29">
        <f>ROUND(IF(AQ508="2",BH508,0),2)</f>
        <v>0</v>
      </c>
      <c r="AG508" s="29">
        <f>ROUND(IF(AQ508="2",BI508,0),2)</f>
        <v>0</v>
      </c>
      <c r="AH508" s="29">
        <f>ROUND(IF(AQ508="0",BJ508,0),2)</f>
        <v>0</v>
      </c>
      <c r="AI508" s="11" t="s">
        <v>870</v>
      </c>
      <c r="AJ508" s="29">
        <f>IF(AN508=0,J508,0)</f>
        <v>0</v>
      </c>
      <c r="AK508" s="29">
        <f>IF(AN508=12,J508,0)</f>
        <v>0</v>
      </c>
      <c r="AL508" s="29">
        <f>IF(AN508=21,J508,0)</f>
        <v>0</v>
      </c>
      <c r="AN508" s="29">
        <v>21</v>
      </c>
      <c r="AO508" s="29">
        <f>G508*0.313534321</f>
        <v>0</v>
      </c>
      <c r="AP508" s="29">
        <f>G508*(1-0.313534321)</f>
        <v>0</v>
      </c>
      <c r="AQ508" s="31" t="s">
        <v>111</v>
      </c>
      <c r="AV508" s="29">
        <f>ROUND(AW508+AX508,2)</f>
        <v>0</v>
      </c>
      <c r="AW508" s="29">
        <f>ROUND(F508*AO508,2)</f>
        <v>0</v>
      </c>
      <c r="AX508" s="29">
        <f>ROUND(F508*AP508,2)</f>
        <v>0</v>
      </c>
      <c r="AY508" s="31" t="s">
        <v>955</v>
      </c>
      <c r="AZ508" s="31" t="s">
        <v>916</v>
      </c>
      <c r="BA508" s="11" t="s">
        <v>877</v>
      </c>
      <c r="BC508" s="29">
        <f>AW508+AX508</f>
        <v>0</v>
      </c>
      <c r="BD508" s="29">
        <f>G508/(100-BE508)*100</f>
        <v>0</v>
      </c>
      <c r="BE508" s="29">
        <v>0</v>
      </c>
      <c r="BF508" s="29">
        <f>508</f>
        <v>508</v>
      </c>
      <c r="BH508" s="29">
        <f>F508*AO508</f>
        <v>0</v>
      </c>
      <c r="BI508" s="29">
        <f>F508*AP508</f>
        <v>0</v>
      </c>
      <c r="BJ508" s="29">
        <f>F508*G508</f>
        <v>0</v>
      </c>
      <c r="BK508" s="31" t="s">
        <v>64</v>
      </c>
      <c r="BL508" s="29">
        <v>735</v>
      </c>
      <c r="BW508" s="29">
        <v>21</v>
      </c>
      <c r="BX508" s="5" t="s">
        <v>961</v>
      </c>
    </row>
    <row r="509" spans="1:76" x14ac:dyDescent="0.25">
      <c r="A509" s="2" t="s">
        <v>962</v>
      </c>
      <c r="B509" s="3" t="s">
        <v>963</v>
      </c>
      <c r="C509" s="96" t="s">
        <v>964</v>
      </c>
      <c r="D509" s="91"/>
      <c r="E509" s="3" t="s">
        <v>59</v>
      </c>
      <c r="F509" s="29">
        <v>19.559999999999999</v>
      </c>
      <c r="G509" s="29">
        <v>0</v>
      </c>
      <c r="H509" s="29">
        <f>ROUND(F509*AO509,2)</f>
        <v>0</v>
      </c>
      <c r="I509" s="29">
        <f>ROUND(F509*AP509,2)</f>
        <v>0</v>
      </c>
      <c r="J509" s="29">
        <f>ROUND(F509*G509,2)</f>
        <v>0</v>
      </c>
      <c r="K509" s="30" t="s">
        <v>60</v>
      </c>
      <c r="Z509" s="29">
        <f>ROUND(IF(AQ509="5",BJ509,0),2)</f>
        <v>0</v>
      </c>
      <c r="AB509" s="29">
        <f>ROUND(IF(AQ509="1",BH509,0),2)</f>
        <v>0</v>
      </c>
      <c r="AC509" s="29">
        <f>ROUND(IF(AQ509="1",BI509,0),2)</f>
        <v>0</v>
      </c>
      <c r="AD509" s="29">
        <f>ROUND(IF(AQ509="7",BH509,0),2)</f>
        <v>0</v>
      </c>
      <c r="AE509" s="29">
        <f>ROUND(IF(AQ509="7",BI509,0),2)</f>
        <v>0</v>
      </c>
      <c r="AF509" s="29">
        <f>ROUND(IF(AQ509="2",BH509,0),2)</f>
        <v>0</v>
      </c>
      <c r="AG509" s="29">
        <f>ROUND(IF(AQ509="2",BI509,0),2)</f>
        <v>0</v>
      </c>
      <c r="AH509" s="29">
        <f>ROUND(IF(AQ509="0",BJ509,0),2)</f>
        <v>0</v>
      </c>
      <c r="AI509" s="11" t="s">
        <v>870</v>
      </c>
      <c r="AJ509" s="29">
        <f>IF(AN509=0,J509,0)</f>
        <v>0</v>
      </c>
      <c r="AK509" s="29">
        <f>IF(AN509=12,J509,0)</f>
        <v>0</v>
      </c>
      <c r="AL509" s="29">
        <f>IF(AN509=21,J509,0)</f>
        <v>0</v>
      </c>
      <c r="AN509" s="29">
        <v>21</v>
      </c>
      <c r="AO509" s="29">
        <f>G509*0</f>
        <v>0</v>
      </c>
      <c r="AP509" s="29">
        <f>G509*(1-0)</f>
        <v>0</v>
      </c>
      <c r="AQ509" s="31" t="s">
        <v>111</v>
      </c>
      <c r="AV509" s="29">
        <f>ROUND(AW509+AX509,2)</f>
        <v>0</v>
      </c>
      <c r="AW509" s="29">
        <f>ROUND(F509*AO509,2)</f>
        <v>0</v>
      </c>
      <c r="AX509" s="29">
        <f>ROUND(F509*AP509,2)</f>
        <v>0</v>
      </c>
      <c r="AY509" s="31" t="s">
        <v>955</v>
      </c>
      <c r="AZ509" s="31" t="s">
        <v>916</v>
      </c>
      <c r="BA509" s="11" t="s">
        <v>877</v>
      </c>
      <c r="BC509" s="29">
        <f>AW509+AX509</f>
        <v>0</v>
      </c>
      <c r="BD509" s="29">
        <f>G509/(100-BE509)*100</f>
        <v>0</v>
      </c>
      <c r="BE509" s="29">
        <v>0</v>
      </c>
      <c r="BF509" s="29">
        <f>509</f>
        <v>509</v>
      </c>
      <c r="BH509" s="29">
        <f>F509*AO509</f>
        <v>0</v>
      </c>
      <c r="BI509" s="29">
        <f>F509*AP509</f>
        <v>0</v>
      </c>
      <c r="BJ509" s="29">
        <f>F509*G509</f>
        <v>0</v>
      </c>
      <c r="BK509" s="31" t="s">
        <v>64</v>
      </c>
      <c r="BL509" s="29">
        <v>735</v>
      </c>
      <c r="BW509" s="29">
        <v>21</v>
      </c>
      <c r="BX509" s="5" t="s">
        <v>964</v>
      </c>
    </row>
    <row r="510" spans="1:76" x14ac:dyDescent="0.25">
      <c r="A510" s="25" t="s">
        <v>51</v>
      </c>
      <c r="B510" s="26" t="s">
        <v>653</v>
      </c>
      <c r="C510" s="112" t="s">
        <v>654</v>
      </c>
      <c r="D510" s="113"/>
      <c r="E510" s="27" t="s">
        <v>4</v>
      </c>
      <c r="F510" s="27" t="s">
        <v>4</v>
      </c>
      <c r="G510" s="27" t="s">
        <v>4</v>
      </c>
      <c r="H510" s="1">
        <f>ROUND(SUM(H511:H512),2)</f>
        <v>0</v>
      </c>
      <c r="I510" s="1">
        <f>ROUND(SUM(I511:I512),2)</f>
        <v>0</v>
      </c>
      <c r="J510" s="1">
        <f>ROUND(SUM(J511:J512),2)</f>
        <v>0</v>
      </c>
      <c r="K510" s="28" t="s">
        <v>51</v>
      </c>
      <c r="AI510" s="11" t="s">
        <v>870</v>
      </c>
      <c r="AS510" s="1">
        <f>SUM(AJ511:AJ512)</f>
        <v>0</v>
      </c>
      <c r="AT510" s="1">
        <f>SUM(AK511:AK512)</f>
        <v>0</v>
      </c>
      <c r="AU510" s="1">
        <f>SUM(AL511:AL512)</f>
        <v>0</v>
      </c>
    </row>
    <row r="511" spans="1:76" x14ac:dyDescent="0.25">
      <c r="A511" s="2" t="s">
        <v>965</v>
      </c>
      <c r="B511" s="3" t="s">
        <v>966</v>
      </c>
      <c r="C511" s="96" t="s">
        <v>967</v>
      </c>
      <c r="D511" s="91"/>
      <c r="E511" s="3" t="s">
        <v>166</v>
      </c>
      <c r="F511" s="29">
        <v>20</v>
      </c>
      <c r="G511" s="29">
        <v>0</v>
      </c>
      <c r="H511" s="29">
        <f>ROUND(F511*AO511,2)</f>
        <v>0</v>
      </c>
      <c r="I511" s="29">
        <f>ROUND(F511*AP511,2)</f>
        <v>0</v>
      </c>
      <c r="J511" s="29">
        <f>ROUND(F511*G511,2)</f>
        <v>0</v>
      </c>
      <c r="K511" s="30" t="s">
        <v>60</v>
      </c>
      <c r="Z511" s="29">
        <f>ROUND(IF(AQ511="5",BJ511,0),2)</f>
        <v>0</v>
      </c>
      <c r="AB511" s="29">
        <f>ROUND(IF(AQ511="1",BH511,0),2)</f>
        <v>0</v>
      </c>
      <c r="AC511" s="29">
        <f>ROUND(IF(AQ511="1",BI511,0),2)</f>
        <v>0</v>
      </c>
      <c r="AD511" s="29">
        <f>ROUND(IF(AQ511="7",BH511,0),2)</f>
        <v>0</v>
      </c>
      <c r="AE511" s="29">
        <f>ROUND(IF(AQ511="7",BI511,0),2)</f>
        <v>0</v>
      </c>
      <c r="AF511" s="29">
        <f>ROUND(IF(AQ511="2",BH511,0),2)</f>
        <v>0</v>
      </c>
      <c r="AG511" s="29">
        <f>ROUND(IF(AQ511="2",BI511,0),2)</f>
        <v>0</v>
      </c>
      <c r="AH511" s="29">
        <f>ROUND(IF(AQ511="0",BJ511,0),2)</f>
        <v>0</v>
      </c>
      <c r="AI511" s="11" t="s">
        <v>870</v>
      </c>
      <c r="AJ511" s="29">
        <f>IF(AN511=0,J511,0)</f>
        <v>0</v>
      </c>
      <c r="AK511" s="29">
        <f>IF(AN511=12,J511,0)</f>
        <v>0</v>
      </c>
      <c r="AL511" s="29">
        <f>IF(AN511=21,J511,0)</f>
        <v>0</v>
      </c>
      <c r="AN511" s="29">
        <v>21</v>
      </c>
      <c r="AO511" s="29">
        <f>G511*0.058823529</f>
        <v>0</v>
      </c>
      <c r="AP511" s="29">
        <f>G511*(1-0.058823529)</f>
        <v>0</v>
      </c>
      <c r="AQ511" s="31" t="s">
        <v>111</v>
      </c>
      <c r="AV511" s="29">
        <f>ROUND(AW511+AX511,2)</f>
        <v>0</v>
      </c>
      <c r="AW511" s="29">
        <f>ROUND(F511*AO511,2)</f>
        <v>0</v>
      </c>
      <c r="AX511" s="29">
        <f>ROUND(F511*AP511,2)</f>
        <v>0</v>
      </c>
      <c r="AY511" s="31" t="s">
        <v>658</v>
      </c>
      <c r="AZ511" s="31" t="s">
        <v>968</v>
      </c>
      <c r="BA511" s="11" t="s">
        <v>877</v>
      </c>
      <c r="BC511" s="29">
        <f>AW511+AX511</f>
        <v>0</v>
      </c>
      <c r="BD511" s="29">
        <f>G511/(100-BE511)*100</f>
        <v>0</v>
      </c>
      <c r="BE511" s="29">
        <v>0</v>
      </c>
      <c r="BF511" s="29">
        <f>511</f>
        <v>511</v>
      </c>
      <c r="BH511" s="29">
        <f>F511*AO511</f>
        <v>0</v>
      </c>
      <c r="BI511" s="29">
        <f>F511*AP511</f>
        <v>0</v>
      </c>
      <c r="BJ511" s="29">
        <f>F511*G511</f>
        <v>0</v>
      </c>
      <c r="BK511" s="31" t="s">
        <v>64</v>
      </c>
      <c r="BL511" s="29">
        <v>767</v>
      </c>
      <c r="BW511" s="29">
        <v>21</v>
      </c>
      <c r="BX511" s="5" t="s">
        <v>967</v>
      </c>
    </row>
    <row r="512" spans="1:76" x14ac:dyDescent="0.25">
      <c r="A512" s="2" t="s">
        <v>969</v>
      </c>
      <c r="B512" s="3" t="s">
        <v>970</v>
      </c>
      <c r="C512" s="96" t="s">
        <v>971</v>
      </c>
      <c r="D512" s="91"/>
      <c r="E512" s="3" t="s">
        <v>166</v>
      </c>
      <c r="F512" s="29">
        <v>20</v>
      </c>
      <c r="G512" s="29">
        <v>0</v>
      </c>
      <c r="H512" s="29">
        <f>ROUND(F512*AO512,2)</f>
        <v>0</v>
      </c>
      <c r="I512" s="29">
        <f>ROUND(F512*AP512,2)</f>
        <v>0</v>
      </c>
      <c r="J512" s="29">
        <f>ROUND(F512*G512,2)</f>
        <v>0</v>
      </c>
      <c r="K512" s="30" t="s">
        <v>60</v>
      </c>
      <c r="Z512" s="29">
        <f>ROUND(IF(AQ512="5",BJ512,0),2)</f>
        <v>0</v>
      </c>
      <c r="AB512" s="29">
        <f>ROUND(IF(AQ512="1",BH512,0),2)</f>
        <v>0</v>
      </c>
      <c r="AC512" s="29">
        <f>ROUND(IF(AQ512="1",BI512,0),2)</f>
        <v>0</v>
      </c>
      <c r="AD512" s="29">
        <f>ROUND(IF(AQ512="7",BH512,0),2)</f>
        <v>0</v>
      </c>
      <c r="AE512" s="29">
        <f>ROUND(IF(AQ512="7",BI512,0),2)</f>
        <v>0</v>
      </c>
      <c r="AF512" s="29">
        <f>ROUND(IF(AQ512="2",BH512,0),2)</f>
        <v>0</v>
      </c>
      <c r="AG512" s="29">
        <f>ROUND(IF(AQ512="2",BI512,0),2)</f>
        <v>0</v>
      </c>
      <c r="AH512" s="29">
        <f>ROUND(IF(AQ512="0",BJ512,0),2)</f>
        <v>0</v>
      </c>
      <c r="AI512" s="11" t="s">
        <v>870</v>
      </c>
      <c r="AJ512" s="29">
        <f>IF(AN512=0,J512,0)</f>
        <v>0</v>
      </c>
      <c r="AK512" s="29">
        <f>IF(AN512=12,J512,0)</f>
        <v>0</v>
      </c>
      <c r="AL512" s="29">
        <f>IF(AN512=21,J512,0)</f>
        <v>0</v>
      </c>
      <c r="AN512" s="29">
        <v>21</v>
      </c>
      <c r="AO512" s="29">
        <f>G512*0</f>
        <v>0</v>
      </c>
      <c r="AP512" s="29">
        <f>G512*(1-0)</f>
        <v>0</v>
      </c>
      <c r="AQ512" s="31" t="s">
        <v>111</v>
      </c>
      <c r="AV512" s="29">
        <f>ROUND(AW512+AX512,2)</f>
        <v>0</v>
      </c>
      <c r="AW512" s="29">
        <f>ROUND(F512*AO512,2)</f>
        <v>0</v>
      </c>
      <c r="AX512" s="29">
        <f>ROUND(F512*AP512,2)</f>
        <v>0</v>
      </c>
      <c r="AY512" s="31" t="s">
        <v>658</v>
      </c>
      <c r="AZ512" s="31" t="s">
        <v>968</v>
      </c>
      <c r="BA512" s="11" t="s">
        <v>877</v>
      </c>
      <c r="BC512" s="29">
        <f>AW512+AX512</f>
        <v>0</v>
      </c>
      <c r="BD512" s="29">
        <f>G512/(100-BE512)*100</f>
        <v>0</v>
      </c>
      <c r="BE512" s="29">
        <v>0</v>
      </c>
      <c r="BF512" s="29">
        <f>512</f>
        <v>512</v>
      </c>
      <c r="BH512" s="29">
        <f>F512*AO512</f>
        <v>0</v>
      </c>
      <c r="BI512" s="29">
        <f>F512*AP512</f>
        <v>0</v>
      </c>
      <c r="BJ512" s="29">
        <f>F512*G512</f>
        <v>0</v>
      </c>
      <c r="BK512" s="31" t="s">
        <v>64</v>
      </c>
      <c r="BL512" s="29">
        <v>767</v>
      </c>
      <c r="BW512" s="29">
        <v>21</v>
      </c>
      <c r="BX512" s="5" t="s">
        <v>971</v>
      </c>
    </row>
    <row r="513" spans="1:76" x14ac:dyDescent="0.25">
      <c r="A513" s="25" t="s">
        <v>51</v>
      </c>
      <c r="B513" s="26" t="s">
        <v>972</v>
      </c>
      <c r="C513" s="112" t="s">
        <v>973</v>
      </c>
      <c r="D513" s="113"/>
      <c r="E513" s="27" t="s">
        <v>4</v>
      </c>
      <c r="F513" s="27" t="s">
        <v>4</v>
      </c>
      <c r="G513" s="27" t="s">
        <v>4</v>
      </c>
      <c r="H513" s="1">
        <f>ROUND(SUM(H514:H516),2)</f>
        <v>0</v>
      </c>
      <c r="I513" s="1">
        <f>ROUND(SUM(I514:I516),2)</f>
        <v>0</v>
      </c>
      <c r="J513" s="1">
        <f>ROUND(SUM(J514:J516),2)</f>
        <v>0</v>
      </c>
      <c r="K513" s="28" t="s">
        <v>51</v>
      </c>
      <c r="AI513" s="11" t="s">
        <v>870</v>
      </c>
      <c r="AS513" s="1">
        <f>SUM(AJ514:AJ516)</f>
        <v>0</v>
      </c>
      <c r="AT513" s="1">
        <f>SUM(AK514:AK516)</f>
        <v>0</v>
      </c>
      <c r="AU513" s="1">
        <f>SUM(AL514:AL516)</f>
        <v>0</v>
      </c>
    </row>
    <row r="514" spans="1:76" x14ac:dyDescent="0.25">
      <c r="A514" s="2" t="s">
        <v>974</v>
      </c>
      <c r="B514" s="3" t="s">
        <v>975</v>
      </c>
      <c r="C514" s="96" t="s">
        <v>976</v>
      </c>
      <c r="D514" s="91"/>
      <c r="E514" s="3" t="s">
        <v>59</v>
      </c>
      <c r="F514" s="29">
        <v>5.0000000000000001E-3</v>
      </c>
      <c r="G514" s="29">
        <v>0</v>
      </c>
      <c r="H514" s="29">
        <f>ROUND(F514*AO514,2)</f>
        <v>0</v>
      </c>
      <c r="I514" s="29">
        <f>ROUND(F514*AP514,2)</f>
        <v>0</v>
      </c>
      <c r="J514" s="29">
        <f>ROUND(F514*G514,2)</f>
        <v>0</v>
      </c>
      <c r="K514" s="30" t="s">
        <v>60</v>
      </c>
      <c r="Z514" s="29">
        <f>ROUND(IF(AQ514="5",BJ514,0),2)</f>
        <v>0</v>
      </c>
      <c r="AB514" s="29">
        <f>ROUND(IF(AQ514="1",BH514,0),2)</f>
        <v>0</v>
      </c>
      <c r="AC514" s="29">
        <f>ROUND(IF(AQ514="1",BI514,0),2)</f>
        <v>0</v>
      </c>
      <c r="AD514" s="29">
        <f>ROUND(IF(AQ514="7",BH514,0),2)</f>
        <v>0</v>
      </c>
      <c r="AE514" s="29">
        <f>ROUND(IF(AQ514="7",BI514,0),2)</f>
        <v>0</v>
      </c>
      <c r="AF514" s="29">
        <f>ROUND(IF(AQ514="2",BH514,0),2)</f>
        <v>0</v>
      </c>
      <c r="AG514" s="29">
        <f>ROUND(IF(AQ514="2",BI514,0),2)</f>
        <v>0</v>
      </c>
      <c r="AH514" s="29">
        <f>ROUND(IF(AQ514="0",BJ514,0),2)</f>
        <v>0</v>
      </c>
      <c r="AI514" s="11" t="s">
        <v>870</v>
      </c>
      <c r="AJ514" s="29">
        <f>IF(AN514=0,J514,0)</f>
        <v>0</v>
      </c>
      <c r="AK514" s="29">
        <f>IF(AN514=12,J514,0)</f>
        <v>0</v>
      </c>
      <c r="AL514" s="29">
        <f>IF(AN514=21,J514,0)</f>
        <v>0</v>
      </c>
      <c r="AN514" s="29">
        <v>21</v>
      </c>
      <c r="AO514" s="29">
        <f>G514*0.153846154</f>
        <v>0</v>
      </c>
      <c r="AP514" s="29">
        <f>G514*(1-0.153846154)</f>
        <v>0</v>
      </c>
      <c r="AQ514" s="31" t="s">
        <v>111</v>
      </c>
      <c r="AV514" s="29">
        <f>ROUND(AW514+AX514,2)</f>
        <v>0</v>
      </c>
      <c r="AW514" s="29">
        <f>ROUND(F514*AO514,2)</f>
        <v>0</v>
      </c>
      <c r="AX514" s="29">
        <f>ROUND(F514*AP514,2)</f>
        <v>0</v>
      </c>
      <c r="AY514" s="31" t="s">
        <v>977</v>
      </c>
      <c r="AZ514" s="31" t="s">
        <v>978</v>
      </c>
      <c r="BA514" s="11" t="s">
        <v>877</v>
      </c>
      <c r="BC514" s="29">
        <f>AW514+AX514</f>
        <v>0</v>
      </c>
      <c r="BD514" s="29">
        <f>G514/(100-BE514)*100</f>
        <v>0</v>
      </c>
      <c r="BE514" s="29">
        <v>0</v>
      </c>
      <c r="BF514" s="29">
        <f>514</f>
        <v>514</v>
      </c>
      <c r="BH514" s="29">
        <f>F514*AO514</f>
        <v>0</v>
      </c>
      <c r="BI514" s="29">
        <f>F514*AP514</f>
        <v>0</v>
      </c>
      <c r="BJ514" s="29">
        <f>F514*G514</f>
        <v>0</v>
      </c>
      <c r="BK514" s="31" t="s">
        <v>64</v>
      </c>
      <c r="BL514" s="29">
        <v>783</v>
      </c>
      <c r="BW514" s="29">
        <v>21</v>
      </c>
      <c r="BX514" s="5" t="s">
        <v>976</v>
      </c>
    </row>
    <row r="515" spans="1:76" x14ac:dyDescent="0.25">
      <c r="A515" s="2" t="s">
        <v>979</v>
      </c>
      <c r="B515" s="3" t="s">
        <v>980</v>
      </c>
      <c r="C515" s="96" t="s">
        <v>981</v>
      </c>
      <c r="D515" s="91"/>
      <c r="E515" s="3" t="s">
        <v>59</v>
      </c>
      <c r="F515" s="29">
        <v>19.559999999999999</v>
      </c>
      <c r="G515" s="29">
        <v>0</v>
      </c>
      <c r="H515" s="29">
        <f>ROUND(F515*AO515,2)</f>
        <v>0</v>
      </c>
      <c r="I515" s="29">
        <f>ROUND(F515*AP515,2)</f>
        <v>0</v>
      </c>
      <c r="J515" s="29">
        <f>ROUND(F515*G515,2)</f>
        <v>0</v>
      </c>
      <c r="K515" s="30" t="s">
        <v>60</v>
      </c>
      <c r="Z515" s="29">
        <f>ROUND(IF(AQ515="5",BJ515,0),2)</f>
        <v>0</v>
      </c>
      <c r="AB515" s="29">
        <f>ROUND(IF(AQ515="1",BH515,0),2)</f>
        <v>0</v>
      </c>
      <c r="AC515" s="29">
        <f>ROUND(IF(AQ515="1",BI515,0),2)</f>
        <v>0</v>
      </c>
      <c r="AD515" s="29">
        <f>ROUND(IF(AQ515="7",BH515,0),2)</f>
        <v>0</v>
      </c>
      <c r="AE515" s="29">
        <f>ROUND(IF(AQ515="7",BI515,0),2)</f>
        <v>0</v>
      </c>
      <c r="AF515" s="29">
        <f>ROUND(IF(AQ515="2",BH515,0),2)</f>
        <v>0</v>
      </c>
      <c r="AG515" s="29">
        <f>ROUND(IF(AQ515="2",BI515,0),2)</f>
        <v>0</v>
      </c>
      <c r="AH515" s="29">
        <f>ROUND(IF(AQ515="0",BJ515,0),2)</f>
        <v>0</v>
      </c>
      <c r="AI515" s="11" t="s">
        <v>870</v>
      </c>
      <c r="AJ515" s="29">
        <f>IF(AN515=0,J515,0)</f>
        <v>0</v>
      </c>
      <c r="AK515" s="29">
        <f>IF(AN515=12,J515,0)</f>
        <v>0</v>
      </c>
      <c r="AL515" s="29">
        <f>IF(AN515=21,J515,0)</f>
        <v>0</v>
      </c>
      <c r="AN515" s="29">
        <v>21</v>
      </c>
      <c r="AO515" s="29">
        <f>G515*0.371941946</f>
        <v>0</v>
      </c>
      <c r="AP515" s="29">
        <f>G515*(1-0.371941946)</f>
        <v>0</v>
      </c>
      <c r="AQ515" s="31" t="s">
        <v>111</v>
      </c>
      <c r="AV515" s="29">
        <f>ROUND(AW515+AX515,2)</f>
        <v>0</v>
      </c>
      <c r="AW515" s="29">
        <f>ROUND(F515*AO515,2)</f>
        <v>0</v>
      </c>
      <c r="AX515" s="29">
        <f>ROUND(F515*AP515,2)</f>
        <v>0</v>
      </c>
      <c r="AY515" s="31" t="s">
        <v>977</v>
      </c>
      <c r="AZ515" s="31" t="s">
        <v>978</v>
      </c>
      <c r="BA515" s="11" t="s">
        <v>877</v>
      </c>
      <c r="BC515" s="29">
        <f>AW515+AX515</f>
        <v>0</v>
      </c>
      <c r="BD515" s="29">
        <f>G515/(100-BE515)*100</f>
        <v>0</v>
      </c>
      <c r="BE515" s="29">
        <v>0</v>
      </c>
      <c r="BF515" s="29">
        <f>515</f>
        <v>515</v>
      </c>
      <c r="BH515" s="29">
        <f>F515*AO515</f>
        <v>0</v>
      </c>
      <c r="BI515" s="29">
        <f>F515*AP515</f>
        <v>0</v>
      </c>
      <c r="BJ515" s="29">
        <f>F515*G515</f>
        <v>0</v>
      </c>
      <c r="BK515" s="31" t="s">
        <v>64</v>
      </c>
      <c r="BL515" s="29">
        <v>783</v>
      </c>
      <c r="BW515" s="29">
        <v>21</v>
      </c>
      <c r="BX515" s="5" t="s">
        <v>981</v>
      </c>
    </row>
    <row r="516" spans="1:76" x14ac:dyDescent="0.25">
      <c r="A516" s="2" t="s">
        <v>982</v>
      </c>
      <c r="B516" s="3" t="s">
        <v>983</v>
      </c>
      <c r="C516" s="96" t="s">
        <v>984</v>
      </c>
      <c r="D516" s="91"/>
      <c r="E516" s="3" t="s">
        <v>98</v>
      </c>
      <c r="F516" s="29">
        <v>71</v>
      </c>
      <c r="G516" s="29">
        <v>0</v>
      </c>
      <c r="H516" s="29">
        <f>ROUND(F516*AO516,2)</f>
        <v>0</v>
      </c>
      <c r="I516" s="29">
        <f>ROUND(F516*AP516,2)</f>
        <v>0</v>
      </c>
      <c r="J516" s="29">
        <f>ROUND(F516*G516,2)</f>
        <v>0</v>
      </c>
      <c r="K516" s="30" t="s">
        <v>60</v>
      </c>
      <c r="Z516" s="29">
        <f>ROUND(IF(AQ516="5",BJ516,0),2)</f>
        <v>0</v>
      </c>
      <c r="AB516" s="29">
        <f>ROUND(IF(AQ516="1",BH516,0),2)</f>
        <v>0</v>
      </c>
      <c r="AC516" s="29">
        <f>ROUND(IF(AQ516="1",BI516,0),2)</f>
        <v>0</v>
      </c>
      <c r="AD516" s="29">
        <f>ROUND(IF(AQ516="7",BH516,0),2)</f>
        <v>0</v>
      </c>
      <c r="AE516" s="29">
        <f>ROUND(IF(AQ516="7",BI516,0),2)</f>
        <v>0</v>
      </c>
      <c r="AF516" s="29">
        <f>ROUND(IF(AQ516="2",BH516,0),2)</f>
        <v>0</v>
      </c>
      <c r="AG516" s="29">
        <f>ROUND(IF(AQ516="2",BI516,0),2)</f>
        <v>0</v>
      </c>
      <c r="AH516" s="29">
        <f>ROUND(IF(AQ516="0",BJ516,0),2)</f>
        <v>0</v>
      </c>
      <c r="AI516" s="11" t="s">
        <v>870</v>
      </c>
      <c r="AJ516" s="29">
        <f>IF(AN516=0,J516,0)</f>
        <v>0</v>
      </c>
      <c r="AK516" s="29">
        <f>IF(AN516=12,J516,0)</f>
        <v>0</v>
      </c>
      <c r="AL516" s="29">
        <f>IF(AN516=21,J516,0)</f>
        <v>0</v>
      </c>
      <c r="AN516" s="29">
        <v>21</v>
      </c>
      <c r="AO516" s="29">
        <f>G516*0.164714406</f>
        <v>0</v>
      </c>
      <c r="AP516" s="29">
        <f>G516*(1-0.164714406)</f>
        <v>0</v>
      </c>
      <c r="AQ516" s="31" t="s">
        <v>111</v>
      </c>
      <c r="AV516" s="29">
        <f>ROUND(AW516+AX516,2)</f>
        <v>0</v>
      </c>
      <c r="AW516" s="29">
        <f>ROUND(F516*AO516,2)</f>
        <v>0</v>
      </c>
      <c r="AX516" s="29">
        <f>ROUND(F516*AP516,2)</f>
        <v>0</v>
      </c>
      <c r="AY516" s="31" t="s">
        <v>977</v>
      </c>
      <c r="AZ516" s="31" t="s">
        <v>978</v>
      </c>
      <c r="BA516" s="11" t="s">
        <v>877</v>
      </c>
      <c r="BC516" s="29">
        <f>AW516+AX516</f>
        <v>0</v>
      </c>
      <c r="BD516" s="29">
        <f>G516/(100-BE516)*100</f>
        <v>0</v>
      </c>
      <c r="BE516" s="29">
        <v>0</v>
      </c>
      <c r="BF516" s="29">
        <f>516</f>
        <v>516</v>
      </c>
      <c r="BH516" s="29">
        <f>F516*AO516</f>
        <v>0</v>
      </c>
      <c r="BI516" s="29">
        <f>F516*AP516</f>
        <v>0</v>
      </c>
      <c r="BJ516" s="29">
        <f>F516*G516</f>
        <v>0</v>
      </c>
      <c r="BK516" s="31" t="s">
        <v>64</v>
      </c>
      <c r="BL516" s="29">
        <v>783</v>
      </c>
      <c r="BW516" s="29">
        <v>21</v>
      </c>
      <c r="BX516" s="5" t="s">
        <v>984</v>
      </c>
    </row>
    <row r="517" spans="1:76" x14ac:dyDescent="0.25">
      <c r="A517" s="25" t="s">
        <v>51</v>
      </c>
      <c r="B517" s="26" t="s">
        <v>985</v>
      </c>
      <c r="C517" s="112" t="s">
        <v>584</v>
      </c>
      <c r="D517" s="113"/>
      <c r="E517" s="27" t="s">
        <v>4</v>
      </c>
      <c r="F517" s="27" t="s">
        <v>4</v>
      </c>
      <c r="G517" s="27" t="s">
        <v>4</v>
      </c>
      <c r="H517" s="1">
        <f>ROUND(SUM(H518:H518),2)</f>
        <v>0</v>
      </c>
      <c r="I517" s="1">
        <f>ROUND(SUM(I518:I518),2)</f>
        <v>0</v>
      </c>
      <c r="J517" s="1">
        <f>ROUND(SUM(J518:J518),2)</f>
        <v>0</v>
      </c>
      <c r="K517" s="28" t="s">
        <v>51</v>
      </c>
      <c r="AI517" s="11" t="s">
        <v>870</v>
      </c>
      <c r="AS517" s="1">
        <f>SUM(AJ518:AJ518)</f>
        <v>0</v>
      </c>
      <c r="AT517" s="1">
        <f>SUM(AK518:AK518)</f>
        <v>0</v>
      </c>
      <c r="AU517" s="1">
        <f>SUM(AL518:AL518)</f>
        <v>0</v>
      </c>
    </row>
    <row r="518" spans="1:76" x14ac:dyDescent="0.25">
      <c r="A518" s="2" t="s">
        <v>986</v>
      </c>
      <c r="B518" s="3" t="s">
        <v>596</v>
      </c>
      <c r="C518" s="96" t="s">
        <v>597</v>
      </c>
      <c r="D518" s="91"/>
      <c r="E518" s="3" t="s">
        <v>216</v>
      </c>
      <c r="F518" s="29">
        <v>3.5200000000000001E-3</v>
      </c>
      <c r="G518" s="29">
        <v>0</v>
      </c>
      <c r="H518" s="29">
        <f>ROUND(F518*AO518,2)</f>
        <v>0</v>
      </c>
      <c r="I518" s="29">
        <f>ROUND(F518*AP518,2)</f>
        <v>0</v>
      </c>
      <c r="J518" s="29">
        <f>ROUND(F518*G518,2)</f>
        <v>0</v>
      </c>
      <c r="K518" s="30" t="s">
        <v>60</v>
      </c>
      <c r="Z518" s="29">
        <f>ROUND(IF(AQ518="5",BJ518,0),2)</f>
        <v>0</v>
      </c>
      <c r="AB518" s="29">
        <f>ROUND(IF(AQ518="1",BH518,0),2)</f>
        <v>0</v>
      </c>
      <c r="AC518" s="29">
        <f>ROUND(IF(AQ518="1",BI518,0),2)</f>
        <v>0</v>
      </c>
      <c r="AD518" s="29">
        <f>ROUND(IF(AQ518="7",BH518,0),2)</f>
        <v>0</v>
      </c>
      <c r="AE518" s="29">
        <f>ROUND(IF(AQ518="7",BI518,0),2)</f>
        <v>0</v>
      </c>
      <c r="AF518" s="29">
        <f>ROUND(IF(AQ518="2",BH518,0),2)</f>
        <v>0</v>
      </c>
      <c r="AG518" s="29">
        <f>ROUND(IF(AQ518="2",BI518,0),2)</f>
        <v>0</v>
      </c>
      <c r="AH518" s="29">
        <f>ROUND(IF(AQ518="0",BJ518,0),2)</f>
        <v>0</v>
      </c>
      <c r="AI518" s="11" t="s">
        <v>870</v>
      </c>
      <c r="AJ518" s="29">
        <f>IF(AN518=0,J518,0)</f>
        <v>0</v>
      </c>
      <c r="AK518" s="29">
        <f>IF(AN518=12,J518,0)</f>
        <v>0</v>
      </c>
      <c r="AL518" s="29">
        <f>IF(AN518=21,J518,0)</f>
        <v>0</v>
      </c>
      <c r="AN518" s="29">
        <v>21</v>
      </c>
      <c r="AO518" s="29">
        <f>G518*0</f>
        <v>0</v>
      </c>
      <c r="AP518" s="29">
        <f>G518*(1-0)</f>
        <v>0</v>
      </c>
      <c r="AQ518" s="31" t="s">
        <v>95</v>
      </c>
      <c r="AV518" s="29">
        <f>ROUND(AW518+AX518,2)</f>
        <v>0</v>
      </c>
      <c r="AW518" s="29">
        <f>ROUND(F518*AO518,2)</f>
        <v>0</v>
      </c>
      <c r="AX518" s="29">
        <f>ROUND(F518*AP518,2)</f>
        <v>0</v>
      </c>
      <c r="AY518" s="31" t="s">
        <v>987</v>
      </c>
      <c r="AZ518" s="31" t="s">
        <v>988</v>
      </c>
      <c r="BA518" s="11" t="s">
        <v>877</v>
      </c>
      <c r="BC518" s="29">
        <f>AW518+AX518</f>
        <v>0</v>
      </c>
      <c r="BD518" s="29">
        <f>G518/(100-BE518)*100</f>
        <v>0</v>
      </c>
      <c r="BE518" s="29">
        <v>0</v>
      </c>
      <c r="BF518" s="29">
        <f>518</f>
        <v>518</v>
      </c>
      <c r="BH518" s="29">
        <f>F518*AO518</f>
        <v>0</v>
      </c>
      <c r="BI518" s="29">
        <f>F518*AP518</f>
        <v>0</v>
      </c>
      <c r="BJ518" s="29">
        <f>F518*G518</f>
        <v>0</v>
      </c>
      <c r="BK518" s="31" t="s">
        <v>64</v>
      </c>
      <c r="BL518" s="29"/>
      <c r="BW518" s="29">
        <v>21</v>
      </c>
      <c r="BX518" s="5" t="s">
        <v>597</v>
      </c>
    </row>
    <row r="519" spans="1:76" x14ac:dyDescent="0.25">
      <c r="A519" s="25" t="s">
        <v>51</v>
      </c>
      <c r="B519" s="26" t="s">
        <v>989</v>
      </c>
      <c r="C519" s="112" t="s">
        <v>911</v>
      </c>
      <c r="D519" s="113"/>
      <c r="E519" s="27" t="s">
        <v>4</v>
      </c>
      <c r="F519" s="27" t="s">
        <v>4</v>
      </c>
      <c r="G519" s="27" t="s">
        <v>4</v>
      </c>
      <c r="H519" s="1">
        <f>ROUND(SUM(H520:H520),2)</f>
        <v>0</v>
      </c>
      <c r="I519" s="1">
        <f>ROUND(SUM(I520:I520),2)</f>
        <v>0</v>
      </c>
      <c r="J519" s="1">
        <f>ROUND(SUM(J520:J520),2)</f>
        <v>0</v>
      </c>
      <c r="K519" s="28" t="s">
        <v>51</v>
      </c>
      <c r="AI519" s="11" t="s">
        <v>870</v>
      </c>
      <c r="AS519" s="1">
        <f>SUM(AJ520:AJ520)</f>
        <v>0</v>
      </c>
      <c r="AT519" s="1">
        <f>SUM(AK520:AK520)</f>
        <v>0</v>
      </c>
      <c r="AU519" s="1">
        <f>SUM(AL520:AL520)</f>
        <v>0</v>
      </c>
    </row>
    <row r="520" spans="1:76" x14ac:dyDescent="0.25">
      <c r="A520" s="2" t="s">
        <v>990</v>
      </c>
      <c r="B520" s="3" t="s">
        <v>991</v>
      </c>
      <c r="C520" s="96" t="s">
        <v>992</v>
      </c>
      <c r="D520" s="91"/>
      <c r="E520" s="3" t="s">
        <v>216</v>
      </c>
      <c r="F520" s="29">
        <v>8.0560000000000007E-2</v>
      </c>
      <c r="G520" s="29">
        <v>0</v>
      </c>
      <c r="H520" s="29">
        <f>ROUND(F520*AO520,2)</f>
        <v>0</v>
      </c>
      <c r="I520" s="29">
        <f>ROUND(F520*AP520,2)</f>
        <v>0</v>
      </c>
      <c r="J520" s="29">
        <f>ROUND(F520*G520,2)</f>
        <v>0</v>
      </c>
      <c r="K520" s="30" t="s">
        <v>60</v>
      </c>
      <c r="Z520" s="29">
        <f>ROUND(IF(AQ520="5",BJ520,0),2)</f>
        <v>0</v>
      </c>
      <c r="AB520" s="29">
        <f>ROUND(IF(AQ520="1",BH520,0),2)</f>
        <v>0</v>
      </c>
      <c r="AC520" s="29">
        <f>ROUND(IF(AQ520="1",BI520,0),2)</f>
        <v>0</v>
      </c>
      <c r="AD520" s="29">
        <f>ROUND(IF(AQ520="7",BH520,0),2)</f>
        <v>0</v>
      </c>
      <c r="AE520" s="29">
        <f>ROUND(IF(AQ520="7",BI520,0),2)</f>
        <v>0</v>
      </c>
      <c r="AF520" s="29">
        <f>ROUND(IF(AQ520="2",BH520,0),2)</f>
        <v>0</v>
      </c>
      <c r="AG520" s="29">
        <f>ROUND(IF(AQ520="2",BI520,0),2)</f>
        <v>0</v>
      </c>
      <c r="AH520" s="29">
        <f>ROUND(IF(AQ520="0",BJ520,0),2)</f>
        <v>0</v>
      </c>
      <c r="AI520" s="11" t="s">
        <v>870</v>
      </c>
      <c r="AJ520" s="29">
        <f>IF(AN520=0,J520,0)</f>
        <v>0</v>
      </c>
      <c r="AK520" s="29">
        <f>IF(AN520=12,J520,0)</f>
        <v>0</v>
      </c>
      <c r="AL520" s="29">
        <f>IF(AN520=21,J520,0)</f>
        <v>0</v>
      </c>
      <c r="AN520" s="29">
        <v>21</v>
      </c>
      <c r="AO520" s="29">
        <f>G520*0</f>
        <v>0</v>
      </c>
      <c r="AP520" s="29">
        <f>G520*(1-0)</f>
        <v>0</v>
      </c>
      <c r="AQ520" s="31" t="s">
        <v>95</v>
      </c>
      <c r="AV520" s="29">
        <f>ROUND(AW520+AX520,2)</f>
        <v>0</v>
      </c>
      <c r="AW520" s="29">
        <f>ROUND(F520*AO520,2)</f>
        <v>0</v>
      </c>
      <c r="AX520" s="29">
        <f>ROUND(F520*AP520,2)</f>
        <v>0</v>
      </c>
      <c r="AY520" s="31" t="s">
        <v>993</v>
      </c>
      <c r="AZ520" s="31" t="s">
        <v>988</v>
      </c>
      <c r="BA520" s="11" t="s">
        <v>877</v>
      </c>
      <c r="BC520" s="29">
        <f>AW520+AX520</f>
        <v>0</v>
      </c>
      <c r="BD520" s="29">
        <f>G520/(100-BE520)*100</f>
        <v>0</v>
      </c>
      <c r="BE520" s="29">
        <v>0</v>
      </c>
      <c r="BF520" s="29">
        <f>520</f>
        <v>520</v>
      </c>
      <c r="BH520" s="29">
        <f>F520*AO520</f>
        <v>0</v>
      </c>
      <c r="BI520" s="29">
        <f>F520*AP520</f>
        <v>0</v>
      </c>
      <c r="BJ520" s="29">
        <f>F520*G520</f>
        <v>0</v>
      </c>
      <c r="BK520" s="31" t="s">
        <v>64</v>
      </c>
      <c r="BL520" s="29"/>
      <c r="BW520" s="29">
        <v>21</v>
      </c>
      <c r="BX520" s="5" t="s">
        <v>992</v>
      </c>
    </row>
    <row r="521" spans="1:76" x14ac:dyDescent="0.25">
      <c r="A521" s="25" t="s">
        <v>51</v>
      </c>
      <c r="B521" s="26" t="s">
        <v>994</v>
      </c>
      <c r="C521" s="112" t="s">
        <v>930</v>
      </c>
      <c r="D521" s="113"/>
      <c r="E521" s="27" t="s">
        <v>4</v>
      </c>
      <c r="F521" s="27" t="s">
        <v>4</v>
      </c>
      <c r="G521" s="27" t="s">
        <v>4</v>
      </c>
      <c r="H521" s="1">
        <f>ROUND(SUM(H522:H522),2)</f>
        <v>0</v>
      </c>
      <c r="I521" s="1">
        <f>ROUND(SUM(I522:I522),2)</f>
        <v>0</v>
      </c>
      <c r="J521" s="1">
        <f>ROUND(SUM(J522:J522),2)</f>
        <v>0</v>
      </c>
      <c r="K521" s="28" t="s">
        <v>51</v>
      </c>
      <c r="AI521" s="11" t="s">
        <v>870</v>
      </c>
      <c r="AS521" s="1">
        <f>SUM(AJ522:AJ522)</f>
        <v>0</v>
      </c>
      <c r="AT521" s="1">
        <f>SUM(AK522:AK522)</f>
        <v>0</v>
      </c>
      <c r="AU521" s="1">
        <f>SUM(AL522:AL522)</f>
        <v>0</v>
      </c>
    </row>
    <row r="522" spans="1:76" x14ac:dyDescent="0.25">
      <c r="A522" s="2" t="s">
        <v>995</v>
      </c>
      <c r="B522" s="3" t="s">
        <v>996</v>
      </c>
      <c r="C522" s="96" t="s">
        <v>997</v>
      </c>
      <c r="D522" s="91"/>
      <c r="E522" s="3" t="s">
        <v>216</v>
      </c>
      <c r="F522" s="29">
        <v>4.1999999999999997E-3</v>
      </c>
      <c r="G522" s="29">
        <v>0</v>
      </c>
      <c r="H522" s="29">
        <f>ROUND(F522*AO522,2)</f>
        <v>0</v>
      </c>
      <c r="I522" s="29">
        <f>ROUND(F522*AP522,2)</f>
        <v>0</v>
      </c>
      <c r="J522" s="29">
        <f>ROUND(F522*G522,2)</f>
        <v>0</v>
      </c>
      <c r="K522" s="30" t="s">
        <v>60</v>
      </c>
      <c r="Z522" s="29">
        <f>ROUND(IF(AQ522="5",BJ522,0),2)</f>
        <v>0</v>
      </c>
      <c r="AB522" s="29">
        <f>ROUND(IF(AQ522="1",BH522,0),2)</f>
        <v>0</v>
      </c>
      <c r="AC522" s="29">
        <f>ROUND(IF(AQ522="1",BI522,0),2)</f>
        <v>0</v>
      </c>
      <c r="AD522" s="29">
        <f>ROUND(IF(AQ522="7",BH522,0),2)</f>
        <v>0</v>
      </c>
      <c r="AE522" s="29">
        <f>ROUND(IF(AQ522="7",BI522,0),2)</f>
        <v>0</v>
      </c>
      <c r="AF522" s="29">
        <f>ROUND(IF(AQ522="2",BH522,0),2)</f>
        <v>0</v>
      </c>
      <c r="AG522" s="29">
        <f>ROUND(IF(AQ522="2",BI522,0),2)</f>
        <v>0</v>
      </c>
      <c r="AH522" s="29">
        <f>ROUND(IF(AQ522="0",BJ522,0),2)</f>
        <v>0</v>
      </c>
      <c r="AI522" s="11" t="s">
        <v>870</v>
      </c>
      <c r="AJ522" s="29">
        <f>IF(AN522=0,J522,0)</f>
        <v>0</v>
      </c>
      <c r="AK522" s="29">
        <f>IF(AN522=12,J522,0)</f>
        <v>0</v>
      </c>
      <c r="AL522" s="29">
        <f>IF(AN522=21,J522,0)</f>
        <v>0</v>
      </c>
      <c r="AN522" s="29">
        <v>21</v>
      </c>
      <c r="AO522" s="29">
        <f>G522*0</f>
        <v>0</v>
      </c>
      <c r="AP522" s="29">
        <f>G522*(1-0)</f>
        <v>0</v>
      </c>
      <c r="AQ522" s="31" t="s">
        <v>95</v>
      </c>
      <c r="AV522" s="29">
        <f>ROUND(AW522+AX522,2)</f>
        <v>0</v>
      </c>
      <c r="AW522" s="29">
        <f>ROUND(F522*AO522,2)</f>
        <v>0</v>
      </c>
      <c r="AX522" s="29">
        <f>ROUND(F522*AP522,2)</f>
        <v>0</v>
      </c>
      <c r="AY522" s="31" t="s">
        <v>998</v>
      </c>
      <c r="AZ522" s="31" t="s">
        <v>988</v>
      </c>
      <c r="BA522" s="11" t="s">
        <v>877</v>
      </c>
      <c r="BC522" s="29">
        <f>AW522+AX522</f>
        <v>0</v>
      </c>
      <c r="BD522" s="29">
        <f>G522/(100-BE522)*100</f>
        <v>0</v>
      </c>
      <c r="BE522" s="29">
        <v>0</v>
      </c>
      <c r="BF522" s="29">
        <f>522</f>
        <v>522</v>
      </c>
      <c r="BH522" s="29">
        <f>F522*AO522</f>
        <v>0</v>
      </c>
      <c r="BI522" s="29">
        <f>F522*AP522</f>
        <v>0</v>
      </c>
      <c r="BJ522" s="29">
        <f>F522*G522</f>
        <v>0</v>
      </c>
      <c r="BK522" s="31" t="s">
        <v>64</v>
      </c>
      <c r="BL522" s="29"/>
      <c r="BW522" s="29">
        <v>21</v>
      </c>
      <c r="BX522" s="5" t="s">
        <v>997</v>
      </c>
    </row>
    <row r="523" spans="1:76" x14ac:dyDescent="0.25">
      <c r="A523" s="25" t="s">
        <v>51</v>
      </c>
      <c r="B523" s="26" t="s">
        <v>999</v>
      </c>
      <c r="C523" s="112" t="s">
        <v>951</v>
      </c>
      <c r="D523" s="113"/>
      <c r="E523" s="27" t="s">
        <v>4</v>
      </c>
      <c r="F523" s="27" t="s">
        <v>4</v>
      </c>
      <c r="G523" s="27" t="s">
        <v>4</v>
      </c>
      <c r="H523" s="1">
        <f>ROUND(SUM(H524:H524),2)</f>
        <v>0</v>
      </c>
      <c r="I523" s="1">
        <f>ROUND(SUM(I524:I524),2)</f>
        <v>0</v>
      </c>
      <c r="J523" s="1">
        <f>ROUND(SUM(J524:J524),2)</f>
        <v>0</v>
      </c>
      <c r="K523" s="28" t="s">
        <v>51</v>
      </c>
      <c r="AI523" s="11" t="s">
        <v>870</v>
      </c>
      <c r="AS523" s="1">
        <f>SUM(AJ524:AJ524)</f>
        <v>0</v>
      </c>
      <c r="AT523" s="1">
        <f>SUM(AK524:AK524)</f>
        <v>0</v>
      </c>
      <c r="AU523" s="1">
        <f>SUM(AL524:AL524)</f>
        <v>0</v>
      </c>
    </row>
    <row r="524" spans="1:76" x14ac:dyDescent="0.25">
      <c r="A524" s="2" t="s">
        <v>1000</v>
      </c>
      <c r="B524" s="3" t="s">
        <v>1001</v>
      </c>
      <c r="C524" s="96" t="s">
        <v>1002</v>
      </c>
      <c r="D524" s="91"/>
      <c r="E524" s="3" t="s">
        <v>216</v>
      </c>
      <c r="F524" s="29">
        <v>0.76322999999999996</v>
      </c>
      <c r="G524" s="29">
        <v>0</v>
      </c>
      <c r="H524" s="29">
        <f>ROUND(F524*AO524,2)</f>
        <v>0</v>
      </c>
      <c r="I524" s="29">
        <f>ROUND(F524*AP524,2)</f>
        <v>0</v>
      </c>
      <c r="J524" s="29">
        <f>ROUND(F524*G524,2)</f>
        <v>0</v>
      </c>
      <c r="K524" s="30" t="s">
        <v>60</v>
      </c>
      <c r="Z524" s="29">
        <f>ROUND(IF(AQ524="5",BJ524,0),2)</f>
        <v>0</v>
      </c>
      <c r="AB524" s="29">
        <f>ROUND(IF(AQ524="1",BH524,0),2)</f>
        <v>0</v>
      </c>
      <c r="AC524" s="29">
        <f>ROUND(IF(AQ524="1",BI524,0),2)</f>
        <v>0</v>
      </c>
      <c r="AD524" s="29">
        <f>ROUND(IF(AQ524="7",BH524,0),2)</f>
        <v>0</v>
      </c>
      <c r="AE524" s="29">
        <f>ROUND(IF(AQ524="7",BI524,0),2)</f>
        <v>0</v>
      </c>
      <c r="AF524" s="29">
        <f>ROUND(IF(AQ524="2",BH524,0),2)</f>
        <v>0</v>
      </c>
      <c r="AG524" s="29">
        <f>ROUND(IF(AQ524="2",BI524,0),2)</f>
        <v>0</v>
      </c>
      <c r="AH524" s="29">
        <f>ROUND(IF(AQ524="0",BJ524,0),2)</f>
        <v>0</v>
      </c>
      <c r="AI524" s="11" t="s">
        <v>870</v>
      </c>
      <c r="AJ524" s="29">
        <f>IF(AN524=0,J524,0)</f>
        <v>0</v>
      </c>
      <c r="AK524" s="29">
        <f>IF(AN524=12,J524,0)</f>
        <v>0</v>
      </c>
      <c r="AL524" s="29">
        <f>IF(AN524=21,J524,0)</f>
        <v>0</v>
      </c>
      <c r="AN524" s="29">
        <v>21</v>
      </c>
      <c r="AO524" s="29">
        <f>G524*0</f>
        <v>0</v>
      </c>
      <c r="AP524" s="29">
        <f>G524*(1-0)</f>
        <v>0</v>
      </c>
      <c r="AQ524" s="31" t="s">
        <v>95</v>
      </c>
      <c r="AV524" s="29">
        <f>ROUND(AW524+AX524,2)</f>
        <v>0</v>
      </c>
      <c r="AW524" s="29">
        <f>ROUND(F524*AO524,2)</f>
        <v>0</v>
      </c>
      <c r="AX524" s="29">
        <f>ROUND(F524*AP524,2)</f>
        <v>0</v>
      </c>
      <c r="AY524" s="31" t="s">
        <v>1003</v>
      </c>
      <c r="AZ524" s="31" t="s">
        <v>988</v>
      </c>
      <c r="BA524" s="11" t="s">
        <v>877</v>
      </c>
      <c r="BC524" s="29">
        <f>AW524+AX524</f>
        <v>0</v>
      </c>
      <c r="BD524" s="29">
        <f>G524/(100-BE524)*100</f>
        <v>0</v>
      </c>
      <c r="BE524" s="29">
        <v>0</v>
      </c>
      <c r="BF524" s="29">
        <f>524</f>
        <v>524</v>
      </c>
      <c r="BH524" s="29">
        <f>F524*AO524</f>
        <v>0</v>
      </c>
      <c r="BI524" s="29">
        <f>F524*AP524</f>
        <v>0</v>
      </c>
      <c r="BJ524" s="29">
        <f>F524*G524</f>
        <v>0</v>
      </c>
      <c r="BK524" s="31" t="s">
        <v>64</v>
      </c>
      <c r="BL524" s="29"/>
      <c r="BW524" s="29">
        <v>21</v>
      </c>
      <c r="BX524" s="5" t="s">
        <v>1002</v>
      </c>
    </row>
    <row r="525" spans="1:76" x14ac:dyDescent="0.25">
      <c r="A525" s="25" t="s">
        <v>51</v>
      </c>
      <c r="B525" s="26" t="s">
        <v>1004</v>
      </c>
      <c r="C525" s="112" t="s">
        <v>654</v>
      </c>
      <c r="D525" s="113"/>
      <c r="E525" s="27" t="s">
        <v>4</v>
      </c>
      <c r="F525" s="27" t="s">
        <v>4</v>
      </c>
      <c r="G525" s="27" t="s">
        <v>4</v>
      </c>
      <c r="H525" s="1">
        <f>ROUND(SUM(H526:H526),2)</f>
        <v>0</v>
      </c>
      <c r="I525" s="1">
        <f>ROUND(SUM(I526:I526),2)</f>
        <v>0</v>
      </c>
      <c r="J525" s="1">
        <f>ROUND(SUM(J526:J526),2)</f>
        <v>0</v>
      </c>
      <c r="K525" s="28" t="s">
        <v>51</v>
      </c>
      <c r="AI525" s="11" t="s">
        <v>870</v>
      </c>
      <c r="AS525" s="1">
        <f>SUM(AJ526:AJ526)</f>
        <v>0</v>
      </c>
      <c r="AT525" s="1">
        <f>SUM(AK526:AK526)</f>
        <v>0</v>
      </c>
      <c r="AU525" s="1">
        <f>SUM(AL526:AL526)</f>
        <v>0</v>
      </c>
    </row>
    <row r="526" spans="1:76" x14ac:dyDescent="0.25">
      <c r="A526" s="2" t="s">
        <v>1005</v>
      </c>
      <c r="B526" s="3" t="s">
        <v>1006</v>
      </c>
      <c r="C526" s="96" t="s">
        <v>666</v>
      </c>
      <c r="D526" s="91"/>
      <c r="E526" s="3" t="s">
        <v>216</v>
      </c>
      <c r="F526" s="29">
        <v>2.3999999999999998E-3</v>
      </c>
      <c r="G526" s="29">
        <v>0</v>
      </c>
      <c r="H526" s="29">
        <f>ROUND(F526*AO526,2)</f>
        <v>0</v>
      </c>
      <c r="I526" s="29">
        <f>ROUND(F526*AP526,2)</f>
        <v>0</v>
      </c>
      <c r="J526" s="29">
        <f>ROUND(F526*G526,2)</f>
        <v>0</v>
      </c>
      <c r="K526" s="30" t="s">
        <v>60</v>
      </c>
      <c r="Z526" s="29">
        <f>ROUND(IF(AQ526="5",BJ526,0),2)</f>
        <v>0</v>
      </c>
      <c r="AB526" s="29">
        <f>ROUND(IF(AQ526="1",BH526,0),2)</f>
        <v>0</v>
      </c>
      <c r="AC526" s="29">
        <f>ROUND(IF(AQ526="1",BI526,0),2)</f>
        <v>0</v>
      </c>
      <c r="AD526" s="29">
        <f>ROUND(IF(AQ526="7",BH526,0),2)</f>
        <v>0</v>
      </c>
      <c r="AE526" s="29">
        <f>ROUND(IF(AQ526="7",BI526,0),2)</f>
        <v>0</v>
      </c>
      <c r="AF526" s="29">
        <f>ROUND(IF(AQ526="2",BH526,0),2)</f>
        <v>0</v>
      </c>
      <c r="AG526" s="29">
        <f>ROUND(IF(AQ526="2",BI526,0),2)</f>
        <v>0</v>
      </c>
      <c r="AH526" s="29">
        <f>ROUND(IF(AQ526="0",BJ526,0),2)</f>
        <v>0</v>
      </c>
      <c r="AI526" s="11" t="s">
        <v>870</v>
      </c>
      <c r="AJ526" s="29">
        <f>IF(AN526=0,J526,0)</f>
        <v>0</v>
      </c>
      <c r="AK526" s="29">
        <f>IF(AN526=12,J526,0)</f>
        <v>0</v>
      </c>
      <c r="AL526" s="29">
        <f>IF(AN526=21,J526,0)</f>
        <v>0</v>
      </c>
      <c r="AN526" s="29">
        <v>21</v>
      </c>
      <c r="AO526" s="29">
        <f>G526*0</f>
        <v>0</v>
      </c>
      <c r="AP526" s="29">
        <f>G526*(1-0)</f>
        <v>0</v>
      </c>
      <c r="AQ526" s="31" t="s">
        <v>95</v>
      </c>
      <c r="AV526" s="29">
        <f>ROUND(AW526+AX526,2)</f>
        <v>0</v>
      </c>
      <c r="AW526" s="29">
        <f>ROUND(F526*AO526,2)</f>
        <v>0</v>
      </c>
      <c r="AX526" s="29">
        <f>ROUND(F526*AP526,2)</f>
        <v>0</v>
      </c>
      <c r="AY526" s="31" t="s">
        <v>1007</v>
      </c>
      <c r="AZ526" s="31" t="s">
        <v>988</v>
      </c>
      <c r="BA526" s="11" t="s">
        <v>877</v>
      </c>
      <c r="BC526" s="29">
        <f>AW526+AX526</f>
        <v>0</v>
      </c>
      <c r="BD526" s="29">
        <f>G526/(100-BE526)*100</f>
        <v>0</v>
      </c>
      <c r="BE526" s="29">
        <v>0</v>
      </c>
      <c r="BF526" s="29">
        <f>526</f>
        <v>526</v>
      </c>
      <c r="BH526" s="29">
        <f>F526*AO526</f>
        <v>0</v>
      </c>
      <c r="BI526" s="29">
        <f>F526*AP526</f>
        <v>0</v>
      </c>
      <c r="BJ526" s="29">
        <f>F526*G526</f>
        <v>0</v>
      </c>
      <c r="BK526" s="31" t="s">
        <v>64</v>
      </c>
      <c r="BL526" s="29"/>
      <c r="BW526" s="29">
        <v>21</v>
      </c>
      <c r="BX526" s="5" t="s">
        <v>666</v>
      </c>
    </row>
    <row r="527" spans="1:76" x14ac:dyDescent="0.25">
      <c r="A527" s="45" t="s">
        <v>51</v>
      </c>
      <c r="B527" s="46" t="s">
        <v>51</v>
      </c>
      <c r="C527" s="119" t="s">
        <v>1008</v>
      </c>
      <c r="D527" s="120"/>
      <c r="E527" s="47" t="s">
        <v>4</v>
      </c>
      <c r="F527" s="47" t="s">
        <v>4</v>
      </c>
      <c r="G527" s="47" t="s">
        <v>4</v>
      </c>
      <c r="H527" s="48">
        <f>ROUND(SUM(H528,H533,H541,H566,H573,H588,H591,H594,H596,H598,H600,H602),2)</f>
        <v>0</v>
      </c>
      <c r="I527" s="48">
        <f>ROUND(SUM(I528,I533,I541,I566,I573,I588,I591,I594,I596,I598,I600,I602),2)</f>
        <v>0</v>
      </c>
      <c r="J527" s="48">
        <f>ROUND(SUM(J528,J533,J541,J566,J573,J588,J591,J594,J596,J598,J600,J602),2)</f>
        <v>0</v>
      </c>
      <c r="K527" s="49" t="s">
        <v>51</v>
      </c>
    </row>
    <row r="528" spans="1:76" x14ac:dyDescent="0.25">
      <c r="A528" s="25" t="s">
        <v>51</v>
      </c>
      <c r="B528" s="26" t="s">
        <v>51</v>
      </c>
      <c r="C528" s="112" t="s">
        <v>869</v>
      </c>
      <c r="D528" s="113"/>
      <c r="E528" s="27" t="s">
        <v>4</v>
      </c>
      <c r="F528" s="27" t="s">
        <v>4</v>
      </c>
      <c r="G528" s="27" t="s">
        <v>4</v>
      </c>
      <c r="H528" s="1">
        <f>ROUND(SUM(H529:H532),2)</f>
        <v>0</v>
      </c>
      <c r="I528" s="1">
        <f>ROUND(SUM(I529:I532),2)</f>
        <v>0</v>
      </c>
      <c r="J528" s="1">
        <f>ROUND(SUM(J529:J532),2)</f>
        <v>0</v>
      </c>
      <c r="K528" s="28" t="s">
        <v>51</v>
      </c>
      <c r="AI528" s="11" t="s">
        <v>1009</v>
      </c>
      <c r="AS528" s="1">
        <f>SUM(AJ529:AJ532)</f>
        <v>0</v>
      </c>
      <c r="AT528" s="1">
        <f>SUM(AK529:AK532)</f>
        <v>0</v>
      </c>
      <c r="AU528" s="1">
        <f>SUM(AL529:AL532)</f>
        <v>0</v>
      </c>
    </row>
    <row r="529" spans="1:76" x14ac:dyDescent="0.25">
      <c r="A529" s="2" t="s">
        <v>1010</v>
      </c>
      <c r="B529" s="3" t="s">
        <v>872</v>
      </c>
      <c r="C529" s="96" t="s">
        <v>1011</v>
      </c>
      <c r="D529" s="91"/>
      <c r="E529" s="3" t="s">
        <v>874</v>
      </c>
      <c r="F529" s="29">
        <v>8</v>
      </c>
      <c r="G529" s="29">
        <v>0</v>
      </c>
      <c r="H529" s="29">
        <f>ROUND(F529*AO529,2)</f>
        <v>0</v>
      </c>
      <c r="I529" s="29">
        <f>ROUND(F529*AP529,2)</f>
        <v>0</v>
      </c>
      <c r="J529" s="29">
        <f>ROUND(F529*G529,2)</f>
        <v>0</v>
      </c>
      <c r="K529" s="30" t="s">
        <v>60</v>
      </c>
      <c r="Z529" s="29">
        <f>ROUND(IF(AQ529="5",BJ529,0),2)</f>
        <v>0</v>
      </c>
      <c r="AB529" s="29">
        <f>ROUND(IF(AQ529="1",BH529,0),2)</f>
        <v>0</v>
      </c>
      <c r="AC529" s="29">
        <f>ROUND(IF(AQ529="1",BI529,0),2)</f>
        <v>0</v>
      </c>
      <c r="AD529" s="29">
        <f>ROUND(IF(AQ529="7",BH529,0),2)</f>
        <v>0</v>
      </c>
      <c r="AE529" s="29">
        <f>ROUND(IF(AQ529="7",BI529,0),2)</f>
        <v>0</v>
      </c>
      <c r="AF529" s="29">
        <f>ROUND(IF(AQ529="2",BH529,0),2)</f>
        <v>0</v>
      </c>
      <c r="AG529" s="29">
        <f>ROUND(IF(AQ529="2",BI529,0),2)</f>
        <v>0</v>
      </c>
      <c r="AH529" s="29">
        <f>ROUND(IF(AQ529="0",BJ529,0),2)</f>
        <v>0</v>
      </c>
      <c r="AI529" s="11" t="s">
        <v>1009</v>
      </c>
      <c r="AJ529" s="29">
        <f>IF(AN529=0,J529,0)</f>
        <v>0</v>
      </c>
      <c r="AK529" s="29">
        <f>IF(AN529=12,J529,0)</f>
        <v>0</v>
      </c>
      <c r="AL529" s="29">
        <f>IF(AN529=21,J529,0)</f>
        <v>0</v>
      </c>
      <c r="AN529" s="29">
        <v>21</v>
      </c>
      <c r="AO529" s="29">
        <f>G529*0</f>
        <v>0</v>
      </c>
      <c r="AP529" s="29">
        <f>G529*(1-0)</f>
        <v>0</v>
      </c>
      <c r="AQ529" s="31" t="s">
        <v>56</v>
      </c>
      <c r="AV529" s="29">
        <f>ROUND(AW529+AX529,2)</f>
        <v>0</v>
      </c>
      <c r="AW529" s="29">
        <f>ROUND(F529*AO529,2)</f>
        <v>0</v>
      </c>
      <c r="AX529" s="29">
        <f>ROUND(F529*AP529,2)</f>
        <v>0</v>
      </c>
      <c r="AY529" s="31" t="s">
        <v>875</v>
      </c>
      <c r="AZ529" s="31" t="s">
        <v>1012</v>
      </c>
      <c r="BA529" s="11" t="s">
        <v>1013</v>
      </c>
      <c r="BC529" s="29">
        <f>AW529+AX529</f>
        <v>0</v>
      </c>
      <c r="BD529" s="29">
        <f>G529/(100-BE529)*100</f>
        <v>0</v>
      </c>
      <c r="BE529" s="29">
        <v>0</v>
      </c>
      <c r="BF529" s="29">
        <f>529</f>
        <v>529</v>
      </c>
      <c r="BH529" s="29">
        <f>F529*AO529</f>
        <v>0</v>
      </c>
      <c r="BI529" s="29">
        <f>F529*AP529</f>
        <v>0</v>
      </c>
      <c r="BJ529" s="29">
        <f>F529*G529</f>
        <v>0</v>
      </c>
      <c r="BK529" s="31" t="s">
        <v>64</v>
      </c>
      <c r="BL529" s="29"/>
      <c r="BW529" s="29">
        <v>21</v>
      </c>
      <c r="BX529" s="5" t="s">
        <v>1011</v>
      </c>
    </row>
    <row r="530" spans="1:76" x14ac:dyDescent="0.25">
      <c r="A530" s="2" t="s">
        <v>1014</v>
      </c>
      <c r="B530" s="3" t="s">
        <v>879</v>
      </c>
      <c r="C530" s="96" t="s">
        <v>880</v>
      </c>
      <c r="D530" s="91"/>
      <c r="E530" s="3" t="s">
        <v>874</v>
      </c>
      <c r="F530" s="29">
        <v>24</v>
      </c>
      <c r="G530" s="29">
        <v>0</v>
      </c>
      <c r="H530" s="29">
        <f>ROUND(F530*AO530,2)</f>
        <v>0</v>
      </c>
      <c r="I530" s="29">
        <f>ROUND(F530*AP530,2)</f>
        <v>0</v>
      </c>
      <c r="J530" s="29">
        <f>ROUND(F530*G530,2)</f>
        <v>0</v>
      </c>
      <c r="K530" s="30" t="s">
        <v>60</v>
      </c>
      <c r="Z530" s="29">
        <f>ROUND(IF(AQ530="5",BJ530,0),2)</f>
        <v>0</v>
      </c>
      <c r="AB530" s="29">
        <f>ROUND(IF(AQ530="1",BH530,0),2)</f>
        <v>0</v>
      </c>
      <c r="AC530" s="29">
        <f>ROUND(IF(AQ530="1",BI530,0),2)</f>
        <v>0</v>
      </c>
      <c r="AD530" s="29">
        <f>ROUND(IF(AQ530="7",BH530,0),2)</f>
        <v>0</v>
      </c>
      <c r="AE530" s="29">
        <f>ROUND(IF(AQ530="7",BI530,0),2)</f>
        <v>0</v>
      </c>
      <c r="AF530" s="29">
        <f>ROUND(IF(AQ530="2",BH530,0),2)</f>
        <v>0</v>
      </c>
      <c r="AG530" s="29">
        <f>ROUND(IF(AQ530="2",BI530,0),2)</f>
        <v>0</v>
      </c>
      <c r="AH530" s="29">
        <f>ROUND(IF(AQ530="0",BJ530,0),2)</f>
        <v>0</v>
      </c>
      <c r="AI530" s="11" t="s">
        <v>1009</v>
      </c>
      <c r="AJ530" s="29">
        <f>IF(AN530=0,J530,0)</f>
        <v>0</v>
      </c>
      <c r="AK530" s="29">
        <f>IF(AN530=12,J530,0)</f>
        <v>0</v>
      </c>
      <c r="AL530" s="29">
        <f>IF(AN530=21,J530,0)</f>
        <v>0</v>
      </c>
      <c r="AN530" s="29">
        <v>21</v>
      </c>
      <c r="AO530" s="29">
        <f>G530*0</f>
        <v>0</v>
      </c>
      <c r="AP530" s="29">
        <f>G530*(1-0)</f>
        <v>0</v>
      </c>
      <c r="AQ530" s="31" t="s">
        <v>56</v>
      </c>
      <c r="AV530" s="29">
        <f>ROUND(AW530+AX530,2)</f>
        <v>0</v>
      </c>
      <c r="AW530" s="29">
        <f>ROUND(F530*AO530,2)</f>
        <v>0</v>
      </c>
      <c r="AX530" s="29">
        <f>ROUND(F530*AP530,2)</f>
        <v>0</v>
      </c>
      <c r="AY530" s="31" t="s">
        <v>875</v>
      </c>
      <c r="AZ530" s="31" t="s">
        <v>1012</v>
      </c>
      <c r="BA530" s="11" t="s">
        <v>1013</v>
      </c>
      <c r="BC530" s="29">
        <f>AW530+AX530</f>
        <v>0</v>
      </c>
      <c r="BD530" s="29">
        <f>G530/(100-BE530)*100</f>
        <v>0</v>
      </c>
      <c r="BE530" s="29">
        <v>0</v>
      </c>
      <c r="BF530" s="29">
        <f>530</f>
        <v>530</v>
      </c>
      <c r="BH530" s="29">
        <f>F530*AO530</f>
        <v>0</v>
      </c>
      <c r="BI530" s="29">
        <f>F530*AP530</f>
        <v>0</v>
      </c>
      <c r="BJ530" s="29">
        <f>F530*G530</f>
        <v>0</v>
      </c>
      <c r="BK530" s="31" t="s">
        <v>64</v>
      </c>
      <c r="BL530" s="29"/>
      <c r="BW530" s="29">
        <v>21</v>
      </c>
      <c r="BX530" s="5" t="s">
        <v>880</v>
      </c>
    </row>
    <row r="531" spans="1:76" x14ac:dyDescent="0.25">
      <c r="A531" s="2" t="s">
        <v>1015</v>
      </c>
      <c r="B531" s="3" t="s">
        <v>882</v>
      </c>
      <c r="C531" s="96" t="s">
        <v>1016</v>
      </c>
      <c r="D531" s="91"/>
      <c r="E531" s="3" t="s">
        <v>874</v>
      </c>
      <c r="F531" s="29">
        <v>8</v>
      </c>
      <c r="G531" s="29">
        <v>0</v>
      </c>
      <c r="H531" s="29">
        <f>ROUND(F531*AO531,2)</f>
        <v>0</v>
      </c>
      <c r="I531" s="29">
        <f>ROUND(F531*AP531,2)</f>
        <v>0</v>
      </c>
      <c r="J531" s="29">
        <f>ROUND(F531*G531,2)</f>
        <v>0</v>
      </c>
      <c r="K531" s="30" t="s">
        <v>60</v>
      </c>
      <c r="Z531" s="29">
        <f>ROUND(IF(AQ531="5",BJ531,0),2)</f>
        <v>0</v>
      </c>
      <c r="AB531" s="29">
        <f>ROUND(IF(AQ531="1",BH531,0),2)</f>
        <v>0</v>
      </c>
      <c r="AC531" s="29">
        <f>ROUND(IF(AQ531="1",BI531,0),2)</f>
        <v>0</v>
      </c>
      <c r="AD531" s="29">
        <f>ROUND(IF(AQ531="7",BH531,0),2)</f>
        <v>0</v>
      </c>
      <c r="AE531" s="29">
        <f>ROUND(IF(AQ531="7",BI531,0),2)</f>
        <v>0</v>
      </c>
      <c r="AF531" s="29">
        <f>ROUND(IF(AQ531="2",BH531,0),2)</f>
        <v>0</v>
      </c>
      <c r="AG531" s="29">
        <f>ROUND(IF(AQ531="2",BI531,0),2)</f>
        <v>0</v>
      </c>
      <c r="AH531" s="29">
        <f>ROUND(IF(AQ531="0",BJ531,0),2)</f>
        <v>0</v>
      </c>
      <c r="AI531" s="11" t="s">
        <v>1009</v>
      </c>
      <c r="AJ531" s="29">
        <f>IF(AN531=0,J531,0)</f>
        <v>0</v>
      </c>
      <c r="AK531" s="29">
        <f>IF(AN531=12,J531,0)</f>
        <v>0</v>
      </c>
      <c r="AL531" s="29">
        <f>IF(AN531=21,J531,0)</f>
        <v>0</v>
      </c>
      <c r="AN531" s="29">
        <v>21</v>
      </c>
      <c r="AO531" s="29">
        <f>G531*0</f>
        <v>0</v>
      </c>
      <c r="AP531" s="29">
        <f>G531*(1-0)</f>
        <v>0</v>
      </c>
      <c r="AQ531" s="31" t="s">
        <v>56</v>
      </c>
      <c r="AV531" s="29">
        <f>ROUND(AW531+AX531,2)</f>
        <v>0</v>
      </c>
      <c r="AW531" s="29">
        <f>ROUND(F531*AO531,2)</f>
        <v>0</v>
      </c>
      <c r="AX531" s="29">
        <f>ROUND(F531*AP531,2)</f>
        <v>0</v>
      </c>
      <c r="AY531" s="31" t="s">
        <v>875</v>
      </c>
      <c r="AZ531" s="31" t="s">
        <v>1012</v>
      </c>
      <c r="BA531" s="11" t="s">
        <v>1013</v>
      </c>
      <c r="BC531" s="29">
        <f>AW531+AX531</f>
        <v>0</v>
      </c>
      <c r="BD531" s="29">
        <f>G531/(100-BE531)*100</f>
        <v>0</v>
      </c>
      <c r="BE531" s="29">
        <v>0</v>
      </c>
      <c r="BF531" s="29">
        <f>531</f>
        <v>531</v>
      </c>
      <c r="BH531" s="29">
        <f>F531*AO531</f>
        <v>0</v>
      </c>
      <c r="BI531" s="29">
        <f>F531*AP531</f>
        <v>0</v>
      </c>
      <c r="BJ531" s="29">
        <f>F531*G531</f>
        <v>0</v>
      </c>
      <c r="BK531" s="31" t="s">
        <v>64</v>
      </c>
      <c r="BL531" s="29"/>
      <c r="BW531" s="29">
        <v>21</v>
      </c>
      <c r="BX531" s="5" t="s">
        <v>1016</v>
      </c>
    </row>
    <row r="532" spans="1:76" x14ac:dyDescent="0.25">
      <c r="A532" s="2" t="s">
        <v>1017</v>
      </c>
      <c r="B532" s="3" t="s">
        <v>885</v>
      </c>
      <c r="C532" s="96" t="s">
        <v>889</v>
      </c>
      <c r="D532" s="91"/>
      <c r="E532" s="3" t="s">
        <v>874</v>
      </c>
      <c r="F532" s="29">
        <v>24</v>
      </c>
      <c r="G532" s="29">
        <v>0</v>
      </c>
      <c r="H532" s="29">
        <f>ROUND(F532*AO532,2)</f>
        <v>0</v>
      </c>
      <c r="I532" s="29">
        <f>ROUND(F532*AP532,2)</f>
        <v>0</v>
      </c>
      <c r="J532" s="29">
        <f>ROUND(F532*G532,2)</f>
        <v>0</v>
      </c>
      <c r="K532" s="30" t="s">
        <v>60</v>
      </c>
      <c r="Z532" s="29">
        <f>ROUND(IF(AQ532="5",BJ532,0),2)</f>
        <v>0</v>
      </c>
      <c r="AB532" s="29">
        <f>ROUND(IF(AQ532="1",BH532,0),2)</f>
        <v>0</v>
      </c>
      <c r="AC532" s="29">
        <f>ROUND(IF(AQ532="1",BI532,0),2)</f>
        <v>0</v>
      </c>
      <c r="AD532" s="29">
        <f>ROUND(IF(AQ532="7",BH532,0),2)</f>
        <v>0</v>
      </c>
      <c r="AE532" s="29">
        <f>ROUND(IF(AQ532="7",BI532,0),2)</f>
        <v>0</v>
      </c>
      <c r="AF532" s="29">
        <f>ROUND(IF(AQ532="2",BH532,0),2)</f>
        <v>0</v>
      </c>
      <c r="AG532" s="29">
        <f>ROUND(IF(AQ532="2",BI532,0),2)</f>
        <v>0</v>
      </c>
      <c r="AH532" s="29">
        <f>ROUND(IF(AQ532="0",BJ532,0),2)</f>
        <v>0</v>
      </c>
      <c r="AI532" s="11" t="s">
        <v>1009</v>
      </c>
      <c r="AJ532" s="29">
        <f>IF(AN532=0,J532,0)</f>
        <v>0</v>
      </c>
      <c r="AK532" s="29">
        <f>IF(AN532=12,J532,0)</f>
        <v>0</v>
      </c>
      <c r="AL532" s="29">
        <f>IF(AN532=21,J532,0)</f>
        <v>0</v>
      </c>
      <c r="AN532" s="29">
        <v>21</v>
      </c>
      <c r="AO532" s="29">
        <f>G532*0</f>
        <v>0</v>
      </c>
      <c r="AP532" s="29">
        <f>G532*(1-0)</f>
        <v>0</v>
      </c>
      <c r="AQ532" s="31" t="s">
        <v>56</v>
      </c>
      <c r="AV532" s="29">
        <f>ROUND(AW532+AX532,2)</f>
        <v>0</v>
      </c>
      <c r="AW532" s="29">
        <f>ROUND(F532*AO532,2)</f>
        <v>0</v>
      </c>
      <c r="AX532" s="29">
        <f>ROUND(F532*AP532,2)</f>
        <v>0</v>
      </c>
      <c r="AY532" s="31" t="s">
        <v>875</v>
      </c>
      <c r="AZ532" s="31" t="s">
        <v>1012</v>
      </c>
      <c r="BA532" s="11" t="s">
        <v>1013</v>
      </c>
      <c r="BC532" s="29">
        <f>AW532+AX532</f>
        <v>0</v>
      </c>
      <c r="BD532" s="29">
        <f>G532/(100-BE532)*100</f>
        <v>0</v>
      </c>
      <c r="BE532" s="29">
        <v>0</v>
      </c>
      <c r="BF532" s="29">
        <f>532</f>
        <v>532</v>
      </c>
      <c r="BH532" s="29">
        <f>F532*AO532</f>
        <v>0</v>
      </c>
      <c r="BI532" s="29">
        <f>F532*AP532</f>
        <v>0</v>
      </c>
      <c r="BJ532" s="29">
        <f>F532*G532</f>
        <v>0</v>
      </c>
      <c r="BK532" s="31" t="s">
        <v>64</v>
      </c>
      <c r="BL532" s="29"/>
      <c r="BW532" s="29">
        <v>21</v>
      </c>
      <c r="BX532" s="5" t="s">
        <v>889</v>
      </c>
    </row>
    <row r="533" spans="1:76" x14ac:dyDescent="0.25">
      <c r="A533" s="25" t="s">
        <v>51</v>
      </c>
      <c r="B533" s="26" t="s">
        <v>1018</v>
      </c>
      <c r="C533" s="112" t="s">
        <v>1019</v>
      </c>
      <c r="D533" s="113"/>
      <c r="E533" s="27" t="s">
        <v>4</v>
      </c>
      <c r="F533" s="27" t="s">
        <v>4</v>
      </c>
      <c r="G533" s="27" t="s">
        <v>4</v>
      </c>
      <c r="H533" s="1">
        <f>ROUND(SUM(H534:H540),2)</f>
        <v>0</v>
      </c>
      <c r="I533" s="1">
        <f>ROUND(SUM(I534:I540),2)</f>
        <v>0</v>
      </c>
      <c r="J533" s="1">
        <f>ROUND(SUM(J534:J540),2)</f>
        <v>0</v>
      </c>
      <c r="K533" s="28" t="s">
        <v>51</v>
      </c>
      <c r="AI533" s="11" t="s">
        <v>1009</v>
      </c>
      <c r="AS533" s="1">
        <f>SUM(AJ534:AJ540)</f>
        <v>0</v>
      </c>
      <c r="AT533" s="1">
        <f>SUM(AK534:AK540)</f>
        <v>0</v>
      </c>
      <c r="AU533" s="1">
        <f>SUM(AL534:AL540)</f>
        <v>0</v>
      </c>
    </row>
    <row r="534" spans="1:76" x14ac:dyDescent="0.25">
      <c r="A534" s="2" t="s">
        <v>1020</v>
      </c>
      <c r="B534" s="3" t="s">
        <v>1021</v>
      </c>
      <c r="C534" s="96" t="s">
        <v>1022</v>
      </c>
      <c r="D534" s="91"/>
      <c r="E534" s="3" t="s">
        <v>98</v>
      </c>
      <c r="F534" s="29">
        <v>1</v>
      </c>
      <c r="G534" s="29">
        <v>0</v>
      </c>
      <c r="H534" s="29">
        <f t="shared" ref="H534:H540" si="46">ROUND(F534*AO534,2)</f>
        <v>0</v>
      </c>
      <c r="I534" s="29">
        <f t="shared" ref="I534:I540" si="47">ROUND(F534*AP534,2)</f>
        <v>0</v>
      </c>
      <c r="J534" s="29">
        <f t="shared" ref="J534:J540" si="48">ROUND(F534*G534,2)</f>
        <v>0</v>
      </c>
      <c r="K534" s="30" t="s">
        <v>60</v>
      </c>
      <c r="Z534" s="29">
        <f t="shared" ref="Z534:Z540" si="49">ROUND(IF(AQ534="5",BJ534,0),2)</f>
        <v>0</v>
      </c>
      <c r="AB534" s="29">
        <f t="shared" ref="AB534:AB540" si="50">ROUND(IF(AQ534="1",BH534,0),2)</f>
        <v>0</v>
      </c>
      <c r="AC534" s="29">
        <f t="shared" ref="AC534:AC540" si="51">ROUND(IF(AQ534="1",BI534,0),2)</f>
        <v>0</v>
      </c>
      <c r="AD534" s="29">
        <f t="shared" ref="AD534:AD540" si="52">ROUND(IF(AQ534="7",BH534,0),2)</f>
        <v>0</v>
      </c>
      <c r="AE534" s="29">
        <f t="shared" ref="AE534:AE540" si="53">ROUND(IF(AQ534="7",BI534,0),2)</f>
        <v>0</v>
      </c>
      <c r="AF534" s="29">
        <f t="shared" ref="AF534:AF540" si="54">ROUND(IF(AQ534="2",BH534,0),2)</f>
        <v>0</v>
      </c>
      <c r="AG534" s="29">
        <f t="shared" ref="AG534:AG540" si="55">ROUND(IF(AQ534="2",BI534,0),2)</f>
        <v>0</v>
      </c>
      <c r="AH534" s="29">
        <f t="shared" ref="AH534:AH540" si="56">ROUND(IF(AQ534="0",BJ534,0),2)</f>
        <v>0</v>
      </c>
      <c r="AI534" s="11" t="s">
        <v>1009</v>
      </c>
      <c r="AJ534" s="29">
        <f t="shared" ref="AJ534:AJ540" si="57">IF(AN534=0,J534,0)</f>
        <v>0</v>
      </c>
      <c r="AK534" s="29">
        <f t="shared" ref="AK534:AK540" si="58">IF(AN534=12,J534,0)</f>
        <v>0</v>
      </c>
      <c r="AL534" s="29">
        <f t="shared" ref="AL534:AL540" si="59">IF(AN534=21,J534,0)</f>
        <v>0</v>
      </c>
      <c r="AN534" s="29">
        <v>21</v>
      </c>
      <c r="AO534" s="29">
        <f>G534*0</f>
        <v>0</v>
      </c>
      <c r="AP534" s="29">
        <f>G534*(1-0)</f>
        <v>0</v>
      </c>
      <c r="AQ534" s="31" t="s">
        <v>111</v>
      </c>
      <c r="AV534" s="29">
        <f t="shared" ref="AV534:AV540" si="60">ROUND(AW534+AX534,2)</f>
        <v>0</v>
      </c>
      <c r="AW534" s="29">
        <f t="shared" ref="AW534:AW540" si="61">ROUND(F534*AO534,2)</f>
        <v>0</v>
      </c>
      <c r="AX534" s="29">
        <f t="shared" ref="AX534:AX540" si="62">ROUND(F534*AP534,2)</f>
        <v>0</v>
      </c>
      <c r="AY534" s="31" t="s">
        <v>1023</v>
      </c>
      <c r="AZ534" s="31" t="s">
        <v>1024</v>
      </c>
      <c r="BA534" s="11" t="s">
        <v>1013</v>
      </c>
      <c r="BC534" s="29">
        <f t="shared" ref="BC534:BC540" si="63">AW534+AX534</f>
        <v>0</v>
      </c>
      <c r="BD534" s="29">
        <f t="shared" ref="BD534:BD540" si="64">G534/(100-BE534)*100</f>
        <v>0</v>
      </c>
      <c r="BE534" s="29">
        <v>0</v>
      </c>
      <c r="BF534" s="29">
        <f>534</f>
        <v>534</v>
      </c>
      <c r="BH534" s="29">
        <f t="shared" ref="BH534:BH540" si="65">F534*AO534</f>
        <v>0</v>
      </c>
      <c r="BI534" s="29">
        <f t="shared" ref="BI534:BI540" si="66">F534*AP534</f>
        <v>0</v>
      </c>
      <c r="BJ534" s="29">
        <f t="shared" ref="BJ534:BJ540" si="67">F534*G534</f>
        <v>0</v>
      </c>
      <c r="BK534" s="31" t="s">
        <v>64</v>
      </c>
      <c r="BL534" s="29">
        <v>721</v>
      </c>
      <c r="BW534" s="29">
        <v>21</v>
      </c>
      <c r="BX534" s="5" t="s">
        <v>1022</v>
      </c>
    </row>
    <row r="535" spans="1:76" x14ac:dyDescent="0.25">
      <c r="A535" s="2" t="s">
        <v>1025</v>
      </c>
      <c r="B535" s="3" t="s">
        <v>1026</v>
      </c>
      <c r="C535" s="96" t="s">
        <v>1027</v>
      </c>
      <c r="D535" s="91"/>
      <c r="E535" s="3" t="s">
        <v>74</v>
      </c>
      <c r="F535" s="29">
        <v>1</v>
      </c>
      <c r="G535" s="29">
        <v>0</v>
      </c>
      <c r="H535" s="29">
        <f t="shared" si="46"/>
        <v>0</v>
      </c>
      <c r="I535" s="29">
        <f t="shared" si="47"/>
        <v>0</v>
      </c>
      <c r="J535" s="29">
        <f t="shared" si="48"/>
        <v>0</v>
      </c>
      <c r="K535" s="30" t="s">
        <v>60</v>
      </c>
      <c r="Z535" s="29">
        <f t="shared" si="49"/>
        <v>0</v>
      </c>
      <c r="AB535" s="29">
        <f t="shared" si="50"/>
        <v>0</v>
      </c>
      <c r="AC535" s="29">
        <f t="shared" si="51"/>
        <v>0</v>
      </c>
      <c r="AD535" s="29">
        <f t="shared" si="52"/>
        <v>0</v>
      </c>
      <c r="AE535" s="29">
        <f t="shared" si="53"/>
        <v>0</v>
      </c>
      <c r="AF535" s="29">
        <f t="shared" si="54"/>
        <v>0</v>
      </c>
      <c r="AG535" s="29">
        <f t="shared" si="55"/>
        <v>0</v>
      </c>
      <c r="AH535" s="29">
        <f t="shared" si="56"/>
        <v>0</v>
      </c>
      <c r="AI535" s="11" t="s">
        <v>1009</v>
      </c>
      <c r="AJ535" s="29">
        <f t="shared" si="57"/>
        <v>0</v>
      </c>
      <c r="AK535" s="29">
        <f t="shared" si="58"/>
        <v>0</v>
      </c>
      <c r="AL535" s="29">
        <f t="shared" si="59"/>
        <v>0</v>
      </c>
      <c r="AN535" s="29">
        <v>21</v>
      </c>
      <c r="AO535" s="29">
        <f>G535*0.148384478</f>
        <v>0</v>
      </c>
      <c r="AP535" s="29">
        <f>G535*(1-0.148384478)</f>
        <v>0</v>
      </c>
      <c r="AQ535" s="31" t="s">
        <v>111</v>
      </c>
      <c r="AV535" s="29">
        <f t="shared" si="60"/>
        <v>0</v>
      </c>
      <c r="AW535" s="29">
        <f t="shared" si="61"/>
        <v>0</v>
      </c>
      <c r="AX535" s="29">
        <f t="shared" si="62"/>
        <v>0</v>
      </c>
      <c r="AY535" s="31" t="s">
        <v>1023</v>
      </c>
      <c r="AZ535" s="31" t="s">
        <v>1024</v>
      </c>
      <c r="BA535" s="11" t="s">
        <v>1013</v>
      </c>
      <c r="BC535" s="29">
        <f t="shared" si="63"/>
        <v>0</v>
      </c>
      <c r="BD535" s="29">
        <f t="shared" si="64"/>
        <v>0</v>
      </c>
      <c r="BE535" s="29">
        <v>0</v>
      </c>
      <c r="BF535" s="29">
        <f>535</f>
        <v>535</v>
      </c>
      <c r="BH535" s="29">
        <f t="shared" si="65"/>
        <v>0</v>
      </c>
      <c r="BI535" s="29">
        <f t="shared" si="66"/>
        <v>0</v>
      </c>
      <c r="BJ535" s="29">
        <f t="shared" si="67"/>
        <v>0</v>
      </c>
      <c r="BK535" s="31" t="s">
        <v>64</v>
      </c>
      <c r="BL535" s="29">
        <v>721</v>
      </c>
      <c r="BW535" s="29">
        <v>21</v>
      </c>
      <c r="BX535" s="5" t="s">
        <v>1027</v>
      </c>
    </row>
    <row r="536" spans="1:76" x14ac:dyDescent="0.25">
      <c r="A536" s="2" t="s">
        <v>1028</v>
      </c>
      <c r="B536" s="3" t="s">
        <v>1029</v>
      </c>
      <c r="C536" s="96" t="s">
        <v>1030</v>
      </c>
      <c r="D536" s="91"/>
      <c r="E536" s="3" t="s">
        <v>98</v>
      </c>
      <c r="F536" s="29">
        <v>7</v>
      </c>
      <c r="G536" s="29">
        <v>0</v>
      </c>
      <c r="H536" s="29">
        <f t="shared" si="46"/>
        <v>0</v>
      </c>
      <c r="I536" s="29">
        <f t="shared" si="47"/>
        <v>0</v>
      </c>
      <c r="J536" s="29">
        <f t="shared" si="48"/>
        <v>0</v>
      </c>
      <c r="K536" s="30" t="s">
        <v>60</v>
      </c>
      <c r="Z536" s="29">
        <f t="shared" si="49"/>
        <v>0</v>
      </c>
      <c r="AB536" s="29">
        <f t="shared" si="50"/>
        <v>0</v>
      </c>
      <c r="AC536" s="29">
        <f t="shared" si="51"/>
        <v>0</v>
      </c>
      <c r="AD536" s="29">
        <f t="shared" si="52"/>
        <v>0</v>
      </c>
      <c r="AE536" s="29">
        <f t="shared" si="53"/>
        <v>0</v>
      </c>
      <c r="AF536" s="29">
        <f t="shared" si="54"/>
        <v>0</v>
      </c>
      <c r="AG536" s="29">
        <f t="shared" si="55"/>
        <v>0</v>
      </c>
      <c r="AH536" s="29">
        <f t="shared" si="56"/>
        <v>0</v>
      </c>
      <c r="AI536" s="11" t="s">
        <v>1009</v>
      </c>
      <c r="AJ536" s="29">
        <f t="shared" si="57"/>
        <v>0</v>
      </c>
      <c r="AK536" s="29">
        <f t="shared" si="58"/>
        <v>0</v>
      </c>
      <c r="AL536" s="29">
        <f t="shared" si="59"/>
        <v>0</v>
      </c>
      <c r="AN536" s="29">
        <v>21</v>
      </c>
      <c r="AO536" s="29">
        <f>G536*0.249868766</f>
        <v>0</v>
      </c>
      <c r="AP536" s="29">
        <f>G536*(1-0.249868766)</f>
        <v>0</v>
      </c>
      <c r="AQ536" s="31" t="s">
        <v>111</v>
      </c>
      <c r="AV536" s="29">
        <f t="shared" si="60"/>
        <v>0</v>
      </c>
      <c r="AW536" s="29">
        <f t="shared" si="61"/>
        <v>0</v>
      </c>
      <c r="AX536" s="29">
        <f t="shared" si="62"/>
        <v>0</v>
      </c>
      <c r="AY536" s="31" t="s">
        <v>1023</v>
      </c>
      <c r="AZ536" s="31" t="s">
        <v>1024</v>
      </c>
      <c r="BA536" s="11" t="s">
        <v>1013</v>
      </c>
      <c r="BC536" s="29">
        <f t="shared" si="63"/>
        <v>0</v>
      </c>
      <c r="BD536" s="29">
        <f t="shared" si="64"/>
        <v>0</v>
      </c>
      <c r="BE536" s="29">
        <v>0</v>
      </c>
      <c r="BF536" s="29">
        <f>536</f>
        <v>536</v>
      </c>
      <c r="BH536" s="29">
        <f t="shared" si="65"/>
        <v>0</v>
      </c>
      <c r="BI536" s="29">
        <f t="shared" si="66"/>
        <v>0</v>
      </c>
      <c r="BJ536" s="29">
        <f t="shared" si="67"/>
        <v>0</v>
      </c>
      <c r="BK536" s="31" t="s">
        <v>64</v>
      </c>
      <c r="BL536" s="29">
        <v>721</v>
      </c>
      <c r="BW536" s="29">
        <v>21</v>
      </c>
      <c r="BX536" s="5" t="s">
        <v>1030</v>
      </c>
    </row>
    <row r="537" spans="1:76" x14ac:dyDescent="0.25">
      <c r="A537" s="2" t="s">
        <v>1031</v>
      </c>
      <c r="B537" s="3" t="s">
        <v>1032</v>
      </c>
      <c r="C537" s="96" t="s">
        <v>1033</v>
      </c>
      <c r="D537" s="91"/>
      <c r="E537" s="3" t="s">
        <v>74</v>
      </c>
      <c r="F537" s="29">
        <v>1</v>
      </c>
      <c r="G537" s="29">
        <v>0</v>
      </c>
      <c r="H537" s="29">
        <f t="shared" si="46"/>
        <v>0</v>
      </c>
      <c r="I537" s="29">
        <f t="shared" si="47"/>
        <v>0</v>
      </c>
      <c r="J537" s="29">
        <f t="shared" si="48"/>
        <v>0</v>
      </c>
      <c r="K537" s="30" t="s">
        <v>60</v>
      </c>
      <c r="Z537" s="29">
        <f t="shared" si="49"/>
        <v>0</v>
      </c>
      <c r="AB537" s="29">
        <f t="shared" si="50"/>
        <v>0</v>
      </c>
      <c r="AC537" s="29">
        <f t="shared" si="51"/>
        <v>0</v>
      </c>
      <c r="AD537" s="29">
        <f t="shared" si="52"/>
        <v>0</v>
      </c>
      <c r="AE537" s="29">
        <f t="shared" si="53"/>
        <v>0</v>
      </c>
      <c r="AF537" s="29">
        <f t="shared" si="54"/>
        <v>0</v>
      </c>
      <c r="AG537" s="29">
        <f t="shared" si="55"/>
        <v>0</v>
      </c>
      <c r="AH537" s="29">
        <f t="shared" si="56"/>
        <v>0</v>
      </c>
      <c r="AI537" s="11" t="s">
        <v>1009</v>
      </c>
      <c r="AJ537" s="29">
        <f t="shared" si="57"/>
        <v>0</v>
      </c>
      <c r="AK537" s="29">
        <f t="shared" si="58"/>
        <v>0</v>
      </c>
      <c r="AL537" s="29">
        <f t="shared" si="59"/>
        <v>0</v>
      </c>
      <c r="AN537" s="29">
        <v>21</v>
      </c>
      <c r="AO537" s="29">
        <f>G537*0</f>
        <v>0</v>
      </c>
      <c r="AP537" s="29">
        <f>G537*(1-0)</f>
        <v>0</v>
      </c>
      <c r="AQ537" s="31" t="s">
        <v>111</v>
      </c>
      <c r="AV537" s="29">
        <f t="shared" si="60"/>
        <v>0</v>
      </c>
      <c r="AW537" s="29">
        <f t="shared" si="61"/>
        <v>0</v>
      </c>
      <c r="AX537" s="29">
        <f t="shared" si="62"/>
        <v>0</v>
      </c>
      <c r="AY537" s="31" t="s">
        <v>1023</v>
      </c>
      <c r="AZ537" s="31" t="s">
        <v>1024</v>
      </c>
      <c r="BA537" s="11" t="s">
        <v>1013</v>
      </c>
      <c r="BC537" s="29">
        <f t="shared" si="63"/>
        <v>0</v>
      </c>
      <c r="BD537" s="29">
        <f t="shared" si="64"/>
        <v>0</v>
      </c>
      <c r="BE537" s="29">
        <v>0</v>
      </c>
      <c r="BF537" s="29">
        <f>537</f>
        <v>537</v>
      </c>
      <c r="BH537" s="29">
        <f t="shared" si="65"/>
        <v>0</v>
      </c>
      <c r="BI537" s="29">
        <f t="shared" si="66"/>
        <v>0</v>
      </c>
      <c r="BJ537" s="29">
        <f t="shared" si="67"/>
        <v>0</v>
      </c>
      <c r="BK537" s="31" t="s">
        <v>64</v>
      </c>
      <c r="BL537" s="29">
        <v>721</v>
      </c>
      <c r="BW537" s="29">
        <v>21</v>
      </c>
      <c r="BX537" s="5" t="s">
        <v>1033</v>
      </c>
    </row>
    <row r="538" spans="1:76" x14ac:dyDescent="0.25">
      <c r="A538" s="2" t="s">
        <v>1034</v>
      </c>
      <c r="B538" s="3" t="s">
        <v>1035</v>
      </c>
      <c r="C538" s="96" t="s">
        <v>1036</v>
      </c>
      <c r="D538" s="91"/>
      <c r="E538" s="3" t="s">
        <v>74</v>
      </c>
      <c r="F538" s="29">
        <v>1</v>
      </c>
      <c r="G538" s="29">
        <v>0</v>
      </c>
      <c r="H538" s="29">
        <f t="shared" si="46"/>
        <v>0</v>
      </c>
      <c r="I538" s="29">
        <f t="shared" si="47"/>
        <v>0</v>
      </c>
      <c r="J538" s="29">
        <f t="shared" si="48"/>
        <v>0</v>
      </c>
      <c r="K538" s="30" t="s">
        <v>60</v>
      </c>
      <c r="Z538" s="29">
        <f t="shared" si="49"/>
        <v>0</v>
      </c>
      <c r="AB538" s="29">
        <f t="shared" si="50"/>
        <v>0</v>
      </c>
      <c r="AC538" s="29">
        <f t="shared" si="51"/>
        <v>0</v>
      </c>
      <c r="AD538" s="29">
        <f t="shared" si="52"/>
        <v>0</v>
      </c>
      <c r="AE538" s="29">
        <f t="shared" si="53"/>
        <v>0</v>
      </c>
      <c r="AF538" s="29">
        <f t="shared" si="54"/>
        <v>0</v>
      </c>
      <c r="AG538" s="29">
        <f t="shared" si="55"/>
        <v>0</v>
      </c>
      <c r="AH538" s="29">
        <f t="shared" si="56"/>
        <v>0</v>
      </c>
      <c r="AI538" s="11" t="s">
        <v>1009</v>
      </c>
      <c r="AJ538" s="29">
        <f t="shared" si="57"/>
        <v>0</v>
      </c>
      <c r="AK538" s="29">
        <f t="shared" si="58"/>
        <v>0</v>
      </c>
      <c r="AL538" s="29">
        <f t="shared" si="59"/>
        <v>0</v>
      </c>
      <c r="AN538" s="29">
        <v>21</v>
      </c>
      <c r="AO538" s="29">
        <f>G538*0</f>
        <v>0</v>
      </c>
      <c r="AP538" s="29">
        <f>G538*(1-0)</f>
        <v>0</v>
      </c>
      <c r="AQ538" s="31" t="s">
        <v>111</v>
      </c>
      <c r="AV538" s="29">
        <f t="shared" si="60"/>
        <v>0</v>
      </c>
      <c r="AW538" s="29">
        <f t="shared" si="61"/>
        <v>0</v>
      </c>
      <c r="AX538" s="29">
        <f t="shared" si="62"/>
        <v>0</v>
      </c>
      <c r="AY538" s="31" t="s">
        <v>1023</v>
      </c>
      <c r="AZ538" s="31" t="s">
        <v>1024</v>
      </c>
      <c r="BA538" s="11" t="s">
        <v>1013</v>
      </c>
      <c r="BC538" s="29">
        <f t="shared" si="63"/>
        <v>0</v>
      </c>
      <c r="BD538" s="29">
        <f t="shared" si="64"/>
        <v>0</v>
      </c>
      <c r="BE538" s="29">
        <v>0</v>
      </c>
      <c r="BF538" s="29">
        <f>538</f>
        <v>538</v>
      </c>
      <c r="BH538" s="29">
        <f t="shared" si="65"/>
        <v>0</v>
      </c>
      <c r="BI538" s="29">
        <f t="shared" si="66"/>
        <v>0</v>
      </c>
      <c r="BJ538" s="29">
        <f t="shared" si="67"/>
        <v>0</v>
      </c>
      <c r="BK538" s="31" t="s">
        <v>64</v>
      </c>
      <c r="BL538" s="29">
        <v>721</v>
      </c>
      <c r="BW538" s="29">
        <v>21</v>
      </c>
      <c r="BX538" s="5" t="s">
        <v>1036</v>
      </c>
    </row>
    <row r="539" spans="1:76" x14ac:dyDescent="0.25">
      <c r="A539" s="2" t="s">
        <v>1037</v>
      </c>
      <c r="B539" s="3" t="s">
        <v>1038</v>
      </c>
      <c r="C539" s="96" t="s">
        <v>1039</v>
      </c>
      <c r="D539" s="91"/>
      <c r="E539" s="3" t="s">
        <v>74</v>
      </c>
      <c r="F539" s="29">
        <v>1</v>
      </c>
      <c r="G539" s="29">
        <v>0</v>
      </c>
      <c r="H539" s="29">
        <f t="shared" si="46"/>
        <v>0</v>
      </c>
      <c r="I539" s="29">
        <f t="shared" si="47"/>
        <v>0</v>
      </c>
      <c r="J539" s="29">
        <f t="shared" si="48"/>
        <v>0</v>
      </c>
      <c r="K539" s="30" t="s">
        <v>60</v>
      </c>
      <c r="Z539" s="29">
        <f t="shared" si="49"/>
        <v>0</v>
      </c>
      <c r="AB539" s="29">
        <f t="shared" si="50"/>
        <v>0</v>
      </c>
      <c r="AC539" s="29">
        <f t="shared" si="51"/>
        <v>0</v>
      </c>
      <c r="AD539" s="29">
        <f t="shared" si="52"/>
        <v>0</v>
      </c>
      <c r="AE539" s="29">
        <f t="shared" si="53"/>
        <v>0</v>
      </c>
      <c r="AF539" s="29">
        <f t="shared" si="54"/>
        <v>0</v>
      </c>
      <c r="AG539" s="29">
        <f t="shared" si="55"/>
        <v>0</v>
      </c>
      <c r="AH539" s="29">
        <f t="shared" si="56"/>
        <v>0</v>
      </c>
      <c r="AI539" s="11" t="s">
        <v>1009</v>
      </c>
      <c r="AJ539" s="29">
        <f t="shared" si="57"/>
        <v>0</v>
      </c>
      <c r="AK539" s="29">
        <f t="shared" si="58"/>
        <v>0</v>
      </c>
      <c r="AL539" s="29">
        <f t="shared" si="59"/>
        <v>0</v>
      </c>
      <c r="AN539" s="29">
        <v>21</v>
      </c>
      <c r="AO539" s="29">
        <f>G539*0</f>
        <v>0</v>
      </c>
      <c r="AP539" s="29">
        <f>G539*(1-0)</f>
        <v>0</v>
      </c>
      <c r="AQ539" s="31" t="s">
        <v>111</v>
      </c>
      <c r="AV539" s="29">
        <f t="shared" si="60"/>
        <v>0</v>
      </c>
      <c r="AW539" s="29">
        <f t="shared" si="61"/>
        <v>0</v>
      </c>
      <c r="AX539" s="29">
        <f t="shared" si="62"/>
        <v>0</v>
      </c>
      <c r="AY539" s="31" t="s">
        <v>1023</v>
      </c>
      <c r="AZ539" s="31" t="s">
        <v>1024</v>
      </c>
      <c r="BA539" s="11" t="s">
        <v>1013</v>
      </c>
      <c r="BC539" s="29">
        <f t="shared" si="63"/>
        <v>0</v>
      </c>
      <c r="BD539" s="29">
        <f t="shared" si="64"/>
        <v>0</v>
      </c>
      <c r="BE539" s="29">
        <v>0</v>
      </c>
      <c r="BF539" s="29">
        <f>539</f>
        <v>539</v>
      </c>
      <c r="BH539" s="29">
        <f t="shared" si="65"/>
        <v>0</v>
      </c>
      <c r="BI539" s="29">
        <f t="shared" si="66"/>
        <v>0</v>
      </c>
      <c r="BJ539" s="29">
        <f t="shared" si="67"/>
        <v>0</v>
      </c>
      <c r="BK539" s="31" t="s">
        <v>64</v>
      </c>
      <c r="BL539" s="29">
        <v>721</v>
      </c>
      <c r="BW539" s="29">
        <v>21</v>
      </c>
      <c r="BX539" s="5" t="s">
        <v>1039</v>
      </c>
    </row>
    <row r="540" spans="1:76" x14ac:dyDescent="0.25">
      <c r="A540" s="2" t="s">
        <v>1040</v>
      </c>
      <c r="B540" s="3" t="s">
        <v>1041</v>
      </c>
      <c r="C540" s="96" t="s">
        <v>1042</v>
      </c>
      <c r="D540" s="91"/>
      <c r="E540" s="3" t="s">
        <v>98</v>
      </c>
      <c r="F540" s="29">
        <v>7</v>
      </c>
      <c r="G540" s="29">
        <v>0</v>
      </c>
      <c r="H540" s="29">
        <f t="shared" si="46"/>
        <v>0</v>
      </c>
      <c r="I540" s="29">
        <f t="shared" si="47"/>
        <v>0</v>
      </c>
      <c r="J540" s="29">
        <f t="shared" si="48"/>
        <v>0</v>
      </c>
      <c r="K540" s="30" t="s">
        <v>60</v>
      </c>
      <c r="Z540" s="29">
        <f t="shared" si="49"/>
        <v>0</v>
      </c>
      <c r="AB540" s="29">
        <f t="shared" si="50"/>
        <v>0</v>
      </c>
      <c r="AC540" s="29">
        <f t="shared" si="51"/>
        <v>0</v>
      </c>
      <c r="AD540" s="29">
        <f t="shared" si="52"/>
        <v>0</v>
      </c>
      <c r="AE540" s="29">
        <f t="shared" si="53"/>
        <v>0</v>
      </c>
      <c r="AF540" s="29">
        <f t="shared" si="54"/>
        <v>0</v>
      </c>
      <c r="AG540" s="29">
        <f t="shared" si="55"/>
        <v>0</v>
      </c>
      <c r="AH540" s="29">
        <f t="shared" si="56"/>
        <v>0</v>
      </c>
      <c r="AI540" s="11" t="s">
        <v>1009</v>
      </c>
      <c r="AJ540" s="29">
        <f t="shared" si="57"/>
        <v>0</v>
      </c>
      <c r="AK540" s="29">
        <f t="shared" si="58"/>
        <v>0</v>
      </c>
      <c r="AL540" s="29">
        <f t="shared" si="59"/>
        <v>0</v>
      </c>
      <c r="AN540" s="29">
        <v>21</v>
      </c>
      <c r="AO540" s="29">
        <f>G540*0</f>
        <v>0</v>
      </c>
      <c r="AP540" s="29">
        <f>G540*(1-0)</f>
        <v>0</v>
      </c>
      <c r="AQ540" s="31" t="s">
        <v>111</v>
      </c>
      <c r="AV540" s="29">
        <f t="shared" si="60"/>
        <v>0</v>
      </c>
      <c r="AW540" s="29">
        <f t="shared" si="61"/>
        <v>0</v>
      </c>
      <c r="AX540" s="29">
        <f t="shared" si="62"/>
        <v>0</v>
      </c>
      <c r="AY540" s="31" t="s">
        <v>1023</v>
      </c>
      <c r="AZ540" s="31" t="s">
        <v>1024</v>
      </c>
      <c r="BA540" s="11" t="s">
        <v>1013</v>
      </c>
      <c r="BC540" s="29">
        <f t="shared" si="63"/>
        <v>0</v>
      </c>
      <c r="BD540" s="29">
        <f t="shared" si="64"/>
        <v>0</v>
      </c>
      <c r="BE540" s="29">
        <v>0</v>
      </c>
      <c r="BF540" s="29">
        <f>540</f>
        <v>540</v>
      </c>
      <c r="BH540" s="29">
        <f t="shared" si="65"/>
        <v>0</v>
      </c>
      <c r="BI540" s="29">
        <f t="shared" si="66"/>
        <v>0</v>
      </c>
      <c r="BJ540" s="29">
        <f t="shared" si="67"/>
        <v>0</v>
      </c>
      <c r="BK540" s="31" t="s">
        <v>64</v>
      </c>
      <c r="BL540" s="29">
        <v>721</v>
      </c>
      <c r="BW540" s="29">
        <v>21</v>
      </c>
      <c r="BX540" s="5" t="s">
        <v>1042</v>
      </c>
    </row>
    <row r="541" spans="1:76" x14ac:dyDescent="0.25">
      <c r="A541" s="25" t="s">
        <v>51</v>
      </c>
      <c r="B541" s="26" t="s">
        <v>1043</v>
      </c>
      <c r="C541" s="112" t="s">
        <v>1044</v>
      </c>
      <c r="D541" s="113"/>
      <c r="E541" s="27" t="s">
        <v>4</v>
      </c>
      <c r="F541" s="27" t="s">
        <v>4</v>
      </c>
      <c r="G541" s="27" t="s">
        <v>4</v>
      </c>
      <c r="H541" s="1">
        <f>ROUND(SUM(H542:H565),2)</f>
        <v>0</v>
      </c>
      <c r="I541" s="1">
        <f>ROUND(SUM(I542:I565),2)</f>
        <v>0</v>
      </c>
      <c r="J541" s="1">
        <f>ROUND(SUM(J542:J565),2)</f>
        <v>0</v>
      </c>
      <c r="K541" s="28" t="s">
        <v>51</v>
      </c>
      <c r="AI541" s="11" t="s">
        <v>1009</v>
      </c>
      <c r="AS541" s="1">
        <f>SUM(AJ542:AJ565)</f>
        <v>0</v>
      </c>
      <c r="AT541" s="1">
        <f>SUM(AK542:AK565)</f>
        <v>0</v>
      </c>
      <c r="AU541" s="1">
        <f>SUM(AL542:AL565)</f>
        <v>0</v>
      </c>
    </row>
    <row r="542" spans="1:76" x14ac:dyDescent="0.25">
      <c r="A542" s="2" t="s">
        <v>1045</v>
      </c>
      <c r="B542" s="3" t="s">
        <v>1046</v>
      </c>
      <c r="C542" s="96" t="s">
        <v>1047</v>
      </c>
      <c r="D542" s="91"/>
      <c r="E542" s="3" t="s">
        <v>837</v>
      </c>
      <c r="F542" s="29">
        <v>1</v>
      </c>
      <c r="G542" s="29">
        <v>0</v>
      </c>
      <c r="H542" s="29">
        <f>ROUND(F542*AO542,2)</f>
        <v>0</v>
      </c>
      <c r="I542" s="29">
        <f>ROUND(F542*AP542,2)</f>
        <v>0</v>
      </c>
      <c r="J542" s="29">
        <f>ROUND(F542*G542,2)</f>
        <v>0</v>
      </c>
      <c r="K542" s="30" t="s">
        <v>60</v>
      </c>
      <c r="Z542" s="29">
        <f>ROUND(IF(AQ542="5",BJ542,0),2)</f>
        <v>0</v>
      </c>
      <c r="AB542" s="29">
        <f>ROUND(IF(AQ542="1",BH542,0),2)</f>
        <v>0</v>
      </c>
      <c r="AC542" s="29">
        <f>ROUND(IF(AQ542="1",BI542,0),2)</f>
        <v>0</v>
      </c>
      <c r="AD542" s="29">
        <f>ROUND(IF(AQ542="7",BH542,0),2)</f>
        <v>0</v>
      </c>
      <c r="AE542" s="29">
        <f>ROUND(IF(AQ542="7",BI542,0),2)</f>
        <v>0</v>
      </c>
      <c r="AF542" s="29">
        <f>ROUND(IF(AQ542="2",BH542,0),2)</f>
        <v>0</v>
      </c>
      <c r="AG542" s="29">
        <f>ROUND(IF(AQ542="2",BI542,0),2)</f>
        <v>0</v>
      </c>
      <c r="AH542" s="29">
        <f>ROUND(IF(AQ542="0",BJ542,0),2)</f>
        <v>0</v>
      </c>
      <c r="AI542" s="11" t="s">
        <v>1009</v>
      </c>
      <c r="AJ542" s="29">
        <f>IF(AN542=0,J542,0)</f>
        <v>0</v>
      </c>
      <c r="AK542" s="29">
        <f>IF(AN542=12,J542,0)</f>
        <v>0</v>
      </c>
      <c r="AL542" s="29">
        <f>IF(AN542=21,J542,0)</f>
        <v>0</v>
      </c>
      <c r="AN542" s="29">
        <v>21</v>
      </c>
      <c r="AO542" s="29">
        <f>G542*0</f>
        <v>0</v>
      </c>
      <c r="AP542" s="29">
        <f>G542*(1-0)</f>
        <v>0</v>
      </c>
      <c r="AQ542" s="31" t="s">
        <v>111</v>
      </c>
      <c r="AV542" s="29">
        <f>ROUND(AW542+AX542,2)</f>
        <v>0</v>
      </c>
      <c r="AW542" s="29">
        <f>ROUND(F542*AO542,2)</f>
        <v>0</v>
      </c>
      <c r="AX542" s="29">
        <f>ROUND(F542*AP542,2)</f>
        <v>0</v>
      </c>
      <c r="AY542" s="31" t="s">
        <v>1048</v>
      </c>
      <c r="AZ542" s="31" t="s">
        <v>1024</v>
      </c>
      <c r="BA542" s="11" t="s">
        <v>1013</v>
      </c>
      <c r="BC542" s="29">
        <f>AW542+AX542</f>
        <v>0</v>
      </c>
      <c r="BD542" s="29">
        <f>G542/(100-BE542)*100</f>
        <v>0</v>
      </c>
      <c r="BE542" s="29">
        <v>0</v>
      </c>
      <c r="BF542" s="29">
        <f>542</f>
        <v>542</v>
      </c>
      <c r="BH542" s="29">
        <f>F542*AO542</f>
        <v>0</v>
      </c>
      <c r="BI542" s="29">
        <f>F542*AP542</f>
        <v>0</v>
      </c>
      <c r="BJ542" s="29">
        <f>F542*G542</f>
        <v>0</v>
      </c>
      <c r="BK542" s="31" t="s">
        <v>64</v>
      </c>
      <c r="BL542" s="29">
        <v>722</v>
      </c>
      <c r="BW542" s="29">
        <v>21</v>
      </c>
      <c r="BX542" s="5" t="s">
        <v>1047</v>
      </c>
    </row>
    <row r="543" spans="1:76" ht="13.5" customHeight="1" x14ac:dyDescent="0.25">
      <c r="A543" s="32"/>
      <c r="B543" s="36" t="s">
        <v>77</v>
      </c>
      <c r="C543" s="114" t="s">
        <v>1049</v>
      </c>
      <c r="D543" s="115"/>
      <c r="E543" s="115"/>
      <c r="F543" s="115"/>
      <c r="G543" s="115"/>
      <c r="H543" s="115"/>
      <c r="I543" s="115"/>
      <c r="J543" s="115"/>
      <c r="K543" s="116"/>
    </row>
    <row r="544" spans="1:76" x14ac:dyDescent="0.25">
      <c r="A544" s="32"/>
      <c r="C544" s="33" t="s">
        <v>56</v>
      </c>
      <c r="D544" s="33" t="s">
        <v>51</v>
      </c>
      <c r="F544" s="34">
        <v>1</v>
      </c>
      <c r="K544" s="35"/>
    </row>
    <row r="545" spans="1:76" x14ac:dyDescent="0.25">
      <c r="A545" s="2" t="s">
        <v>1050</v>
      </c>
      <c r="B545" s="3" t="s">
        <v>1051</v>
      </c>
      <c r="C545" s="96" t="s">
        <v>1052</v>
      </c>
      <c r="D545" s="91"/>
      <c r="E545" s="3" t="s">
        <v>98</v>
      </c>
      <c r="F545" s="29">
        <v>1</v>
      </c>
      <c r="G545" s="29">
        <v>0</v>
      </c>
      <c r="H545" s="29">
        <f t="shared" ref="H545:H565" si="68">ROUND(F545*AO545,2)</f>
        <v>0</v>
      </c>
      <c r="I545" s="29">
        <f t="shared" ref="I545:I565" si="69">ROUND(F545*AP545,2)</f>
        <v>0</v>
      </c>
      <c r="J545" s="29">
        <f t="shared" ref="J545:J565" si="70">ROUND(F545*G545,2)</f>
        <v>0</v>
      </c>
      <c r="K545" s="30" t="s">
        <v>60</v>
      </c>
      <c r="Z545" s="29">
        <f t="shared" ref="Z545:Z565" si="71">ROUND(IF(AQ545="5",BJ545,0),2)</f>
        <v>0</v>
      </c>
      <c r="AB545" s="29">
        <f t="shared" ref="AB545:AB565" si="72">ROUND(IF(AQ545="1",BH545,0),2)</f>
        <v>0</v>
      </c>
      <c r="AC545" s="29">
        <f t="shared" ref="AC545:AC565" si="73">ROUND(IF(AQ545="1",BI545,0),2)</f>
        <v>0</v>
      </c>
      <c r="AD545" s="29">
        <f t="shared" ref="AD545:AD565" si="74">ROUND(IF(AQ545="7",BH545,0),2)</f>
        <v>0</v>
      </c>
      <c r="AE545" s="29">
        <f t="shared" ref="AE545:AE565" si="75">ROUND(IF(AQ545="7",BI545,0),2)</f>
        <v>0</v>
      </c>
      <c r="AF545" s="29">
        <f t="shared" ref="AF545:AF565" si="76">ROUND(IF(AQ545="2",BH545,0),2)</f>
        <v>0</v>
      </c>
      <c r="AG545" s="29">
        <f t="shared" ref="AG545:AG565" si="77">ROUND(IF(AQ545="2",BI545,0),2)</f>
        <v>0</v>
      </c>
      <c r="AH545" s="29">
        <f t="shared" ref="AH545:AH565" si="78">ROUND(IF(AQ545="0",BJ545,0),2)</f>
        <v>0</v>
      </c>
      <c r="AI545" s="11" t="s">
        <v>1009</v>
      </c>
      <c r="AJ545" s="29">
        <f t="shared" ref="AJ545:AJ565" si="79">IF(AN545=0,J545,0)</f>
        <v>0</v>
      </c>
      <c r="AK545" s="29">
        <f t="shared" ref="AK545:AK565" si="80">IF(AN545=12,J545,0)</f>
        <v>0</v>
      </c>
      <c r="AL545" s="29">
        <f t="shared" ref="AL545:AL565" si="81">IF(AN545=21,J545,0)</f>
        <v>0</v>
      </c>
      <c r="AN545" s="29">
        <v>21</v>
      </c>
      <c r="AO545" s="29">
        <f>G545*0</f>
        <v>0</v>
      </c>
      <c r="AP545" s="29">
        <f>G545*(1-0)</f>
        <v>0</v>
      </c>
      <c r="AQ545" s="31" t="s">
        <v>111</v>
      </c>
      <c r="AV545" s="29">
        <f t="shared" ref="AV545:AV565" si="82">ROUND(AW545+AX545,2)</f>
        <v>0</v>
      </c>
      <c r="AW545" s="29">
        <f t="shared" ref="AW545:AW565" si="83">ROUND(F545*AO545,2)</f>
        <v>0</v>
      </c>
      <c r="AX545" s="29">
        <f t="shared" ref="AX545:AX565" si="84">ROUND(F545*AP545,2)</f>
        <v>0</v>
      </c>
      <c r="AY545" s="31" t="s">
        <v>1048</v>
      </c>
      <c r="AZ545" s="31" t="s">
        <v>1024</v>
      </c>
      <c r="BA545" s="11" t="s">
        <v>1013</v>
      </c>
      <c r="BC545" s="29">
        <f t="shared" ref="BC545:BC565" si="85">AW545+AX545</f>
        <v>0</v>
      </c>
      <c r="BD545" s="29">
        <f t="shared" ref="BD545:BD565" si="86">G545/(100-BE545)*100</f>
        <v>0</v>
      </c>
      <c r="BE545" s="29">
        <v>0</v>
      </c>
      <c r="BF545" s="29">
        <f>545</f>
        <v>545</v>
      </c>
      <c r="BH545" s="29">
        <f t="shared" ref="BH545:BH565" si="87">F545*AO545</f>
        <v>0</v>
      </c>
      <c r="BI545" s="29">
        <f t="shared" ref="BI545:BI565" si="88">F545*AP545</f>
        <v>0</v>
      </c>
      <c r="BJ545" s="29">
        <f t="shared" ref="BJ545:BJ565" si="89">F545*G545</f>
        <v>0</v>
      </c>
      <c r="BK545" s="31" t="s">
        <v>64</v>
      </c>
      <c r="BL545" s="29">
        <v>722</v>
      </c>
      <c r="BW545" s="29">
        <v>21</v>
      </c>
      <c r="BX545" s="5" t="s">
        <v>1052</v>
      </c>
    </row>
    <row r="546" spans="1:76" x14ac:dyDescent="0.25">
      <c r="A546" s="2" t="s">
        <v>1053</v>
      </c>
      <c r="B546" s="3" t="s">
        <v>1054</v>
      </c>
      <c r="C546" s="96" t="s">
        <v>1055</v>
      </c>
      <c r="D546" s="91"/>
      <c r="E546" s="3" t="s">
        <v>74</v>
      </c>
      <c r="F546" s="29">
        <v>2</v>
      </c>
      <c r="G546" s="29">
        <v>0</v>
      </c>
      <c r="H546" s="29">
        <f t="shared" si="68"/>
        <v>0</v>
      </c>
      <c r="I546" s="29">
        <f t="shared" si="69"/>
        <v>0</v>
      </c>
      <c r="J546" s="29">
        <f t="shared" si="70"/>
        <v>0</v>
      </c>
      <c r="K546" s="30" t="s">
        <v>60</v>
      </c>
      <c r="Z546" s="29">
        <f t="shared" si="71"/>
        <v>0</v>
      </c>
      <c r="AB546" s="29">
        <f t="shared" si="72"/>
        <v>0</v>
      </c>
      <c r="AC546" s="29">
        <f t="shared" si="73"/>
        <v>0</v>
      </c>
      <c r="AD546" s="29">
        <f t="shared" si="74"/>
        <v>0</v>
      </c>
      <c r="AE546" s="29">
        <f t="shared" si="75"/>
        <v>0</v>
      </c>
      <c r="AF546" s="29">
        <f t="shared" si="76"/>
        <v>0</v>
      </c>
      <c r="AG546" s="29">
        <f t="shared" si="77"/>
        <v>0</v>
      </c>
      <c r="AH546" s="29">
        <f t="shared" si="78"/>
        <v>0</v>
      </c>
      <c r="AI546" s="11" t="s">
        <v>1009</v>
      </c>
      <c r="AJ546" s="29">
        <f t="shared" si="79"/>
        <v>0</v>
      </c>
      <c r="AK546" s="29">
        <f t="shared" si="80"/>
        <v>0</v>
      </c>
      <c r="AL546" s="29">
        <f t="shared" si="81"/>
        <v>0</v>
      </c>
      <c r="AN546" s="29">
        <v>21</v>
      </c>
      <c r="AO546" s="29">
        <f>G546*0</f>
        <v>0</v>
      </c>
      <c r="AP546" s="29">
        <f>G546*(1-0)</f>
        <v>0</v>
      </c>
      <c r="AQ546" s="31" t="s">
        <v>111</v>
      </c>
      <c r="AV546" s="29">
        <f t="shared" si="82"/>
        <v>0</v>
      </c>
      <c r="AW546" s="29">
        <f t="shared" si="83"/>
        <v>0</v>
      </c>
      <c r="AX546" s="29">
        <f t="shared" si="84"/>
        <v>0</v>
      </c>
      <c r="AY546" s="31" t="s">
        <v>1048</v>
      </c>
      <c r="AZ546" s="31" t="s">
        <v>1024</v>
      </c>
      <c r="BA546" s="11" t="s">
        <v>1013</v>
      </c>
      <c r="BC546" s="29">
        <f t="shared" si="85"/>
        <v>0</v>
      </c>
      <c r="BD546" s="29">
        <f t="shared" si="86"/>
        <v>0</v>
      </c>
      <c r="BE546" s="29">
        <v>0</v>
      </c>
      <c r="BF546" s="29">
        <f>546</f>
        <v>546</v>
      </c>
      <c r="BH546" s="29">
        <f t="shared" si="87"/>
        <v>0</v>
      </c>
      <c r="BI546" s="29">
        <f t="shared" si="88"/>
        <v>0</v>
      </c>
      <c r="BJ546" s="29">
        <f t="shared" si="89"/>
        <v>0</v>
      </c>
      <c r="BK546" s="31" t="s">
        <v>64</v>
      </c>
      <c r="BL546" s="29">
        <v>722</v>
      </c>
      <c r="BW546" s="29">
        <v>21</v>
      </c>
      <c r="BX546" s="5" t="s">
        <v>1055</v>
      </c>
    </row>
    <row r="547" spans="1:76" x14ac:dyDescent="0.25">
      <c r="A547" s="2" t="s">
        <v>1056</v>
      </c>
      <c r="B547" s="3" t="s">
        <v>1057</v>
      </c>
      <c r="C547" s="96" t="s">
        <v>1058</v>
      </c>
      <c r="D547" s="91"/>
      <c r="E547" s="3" t="s">
        <v>74</v>
      </c>
      <c r="F547" s="29">
        <v>1</v>
      </c>
      <c r="G547" s="29">
        <v>0</v>
      </c>
      <c r="H547" s="29">
        <f t="shared" si="68"/>
        <v>0</v>
      </c>
      <c r="I547" s="29">
        <f t="shared" si="69"/>
        <v>0</v>
      </c>
      <c r="J547" s="29">
        <f t="shared" si="70"/>
        <v>0</v>
      </c>
      <c r="K547" s="30" t="s">
        <v>60</v>
      </c>
      <c r="Z547" s="29">
        <f t="shared" si="71"/>
        <v>0</v>
      </c>
      <c r="AB547" s="29">
        <f t="shared" si="72"/>
        <v>0</v>
      </c>
      <c r="AC547" s="29">
        <f t="shared" si="73"/>
        <v>0</v>
      </c>
      <c r="AD547" s="29">
        <f t="shared" si="74"/>
        <v>0</v>
      </c>
      <c r="AE547" s="29">
        <f t="shared" si="75"/>
        <v>0</v>
      </c>
      <c r="AF547" s="29">
        <f t="shared" si="76"/>
        <v>0</v>
      </c>
      <c r="AG547" s="29">
        <f t="shared" si="77"/>
        <v>0</v>
      </c>
      <c r="AH547" s="29">
        <f t="shared" si="78"/>
        <v>0</v>
      </c>
      <c r="AI547" s="11" t="s">
        <v>1009</v>
      </c>
      <c r="AJ547" s="29">
        <f t="shared" si="79"/>
        <v>0</v>
      </c>
      <c r="AK547" s="29">
        <f t="shared" si="80"/>
        <v>0</v>
      </c>
      <c r="AL547" s="29">
        <f t="shared" si="81"/>
        <v>0</v>
      </c>
      <c r="AN547" s="29">
        <v>21</v>
      </c>
      <c r="AO547" s="29">
        <f>G547*0</f>
        <v>0</v>
      </c>
      <c r="AP547" s="29">
        <f>G547*(1-0)</f>
        <v>0</v>
      </c>
      <c r="AQ547" s="31" t="s">
        <v>111</v>
      </c>
      <c r="AV547" s="29">
        <f t="shared" si="82"/>
        <v>0</v>
      </c>
      <c r="AW547" s="29">
        <f t="shared" si="83"/>
        <v>0</v>
      </c>
      <c r="AX547" s="29">
        <f t="shared" si="84"/>
        <v>0</v>
      </c>
      <c r="AY547" s="31" t="s">
        <v>1048</v>
      </c>
      <c r="AZ547" s="31" t="s">
        <v>1024</v>
      </c>
      <c r="BA547" s="11" t="s">
        <v>1013</v>
      </c>
      <c r="BC547" s="29">
        <f t="shared" si="85"/>
        <v>0</v>
      </c>
      <c r="BD547" s="29">
        <f t="shared" si="86"/>
        <v>0</v>
      </c>
      <c r="BE547" s="29">
        <v>0</v>
      </c>
      <c r="BF547" s="29">
        <f>547</f>
        <v>547</v>
      </c>
      <c r="BH547" s="29">
        <f t="shared" si="87"/>
        <v>0</v>
      </c>
      <c r="BI547" s="29">
        <f t="shared" si="88"/>
        <v>0</v>
      </c>
      <c r="BJ547" s="29">
        <f t="shared" si="89"/>
        <v>0</v>
      </c>
      <c r="BK547" s="31" t="s">
        <v>64</v>
      </c>
      <c r="BL547" s="29">
        <v>722</v>
      </c>
      <c r="BW547" s="29">
        <v>21</v>
      </c>
      <c r="BX547" s="5" t="s">
        <v>1058</v>
      </c>
    </row>
    <row r="548" spans="1:76" x14ac:dyDescent="0.25">
      <c r="A548" s="2" t="s">
        <v>1059</v>
      </c>
      <c r="B548" s="3" t="s">
        <v>1060</v>
      </c>
      <c r="C548" s="96" t="s">
        <v>1061</v>
      </c>
      <c r="D548" s="91"/>
      <c r="E548" s="3" t="s">
        <v>98</v>
      </c>
      <c r="F548" s="29">
        <v>1</v>
      </c>
      <c r="G548" s="29">
        <v>0</v>
      </c>
      <c r="H548" s="29">
        <f t="shared" si="68"/>
        <v>0</v>
      </c>
      <c r="I548" s="29">
        <f t="shared" si="69"/>
        <v>0</v>
      </c>
      <c r="J548" s="29">
        <f t="shared" si="70"/>
        <v>0</v>
      </c>
      <c r="K548" s="30" t="s">
        <v>60</v>
      </c>
      <c r="Z548" s="29">
        <f t="shared" si="71"/>
        <v>0</v>
      </c>
      <c r="AB548" s="29">
        <f t="shared" si="72"/>
        <v>0</v>
      </c>
      <c r="AC548" s="29">
        <f t="shared" si="73"/>
        <v>0</v>
      </c>
      <c r="AD548" s="29">
        <f t="shared" si="74"/>
        <v>0</v>
      </c>
      <c r="AE548" s="29">
        <f t="shared" si="75"/>
        <v>0</v>
      </c>
      <c r="AF548" s="29">
        <f t="shared" si="76"/>
        <v>0</v>
      </c>
      <c r="AG548" s="29">
        <f t="shared" si="77"/>
        <v>0</v>
      </c>
      <c r="AH548" s="29">
        <f t="shared" si="78"/>
        <v>0</v>
      </c>
      <c r="AI548" s="11" t="s">
        <v>1009</v>
      </c>
      <c r="AJ548" s="29">
        <f t="shared" si="79"/>
        <v>0</v>
      </c>
      <c r="AK548" s="29">
        <f t="shared" si="80"/>
        <v>0</v>
      </c>
      <c r="AL548" s="29">
        <f t="shared" si="81"/>
        <v>0</v>
      </c>
      <c r="AN548" s="29">
        <v>21</v>
      </c>
      <c r="AO548" s="29">
        <f>G548*0</f>
        <v>0</v>
      </c>
      <c r="AP548" s="29">
        <f>G548*(1-0)</f>
        <v>0</v>
      </c>
      <c r="AQ548" s="31" t="s">
        <v>111</v>
      </c>
      <c r="AV548" s="29">
        <f t="shared" si="82"/>
        <v>0</v>
      </c>
      <c r="AW548" s="29">
        <f t="shared" si="83"/>
        <v>0</v>
      </c>
      <c r="AX548" s="29">
        <f t="shared" si="84"/>
        <v>0</v>
      </c>
      <c r="AY548" s="31" t="s">
        <v>1048</v>
      </c>
      <c r="AZ548" s="31" t="s">
        <v>1024</v>
      </c>
      <c r="BA548" s="11" t="s">
        <v>1013</v>
      </c>
      <c r="BC548" s="29">
        <f t="shared" si="85"/>
        <v>0</v>
      </c>
      <c r="BD548" s="29">
        <f t="shared" si="86"/>
        <v>0</v>
      </c>
      <c r="BE548" s="29">
        <v>0</v>
      </c>
      <c r="BF548" s="29">
        <f>548</f>
        <v>548</v>
      </c>
      <c r="BH548" s="29">
        <f t="shared" si="87"/>
        <v>0</v>
      </c>
      <c r="BI548" s="29">
        <f t="shared" si="88"/>
        <v>0</v>
      </c>
      <c r="BJ548" s="29">
        <f t="shared" si="89"/>
        <v>0</v>
      </c>
      <c r="BK548" s="31" t="s">
        <v>64</v>
      </c>
      <c r="BL548" s="29">
        <v>722</v>
      </c>
      <c r="BW548" s="29">
        <v>21</v>
      </c>
      <c r="BX548" s="5" t="s">
        <v>1061</v>
      </c>
    </row>
    <row r="549" spans="1:76" x14ac:dyDescent="0.25">
      <c r="A549" s="2" t="s">
        <v>1062</v>
      </c>
      <c r="B549" s="3" t="s">
        <v>1063</v>
      </c>
      <c r="C549" s="96" t="s">
        <v>1064</v>
      </c>
      <c r="D549" s="91"/>
      <c r="E549" s="3" t="s">
        <v>74</v>
      </c>
      <c r="F549" s="29">
        <v>1</v>
      </c>
      <c r="G549" s="29">
        <v>0</v>
      </c>
      <c r="H549" s="29">
        <f t="shared" si="68"/>
        <v>0</v>
      </c>
      <c r="I549" s="29">
        <f t="shared" si="69"/>
        <v>0</v>
      </c>
      <c r="J549" s="29">
        <f t="shared" si="70"/>
        <v>0</v>
      </c>
      <c r="K549" s="30" t="s">
        <v>60</v>
      </c>
      <c r="Z549" s="29">
        <f t="shared" si="71"/>
        <v>0</v>
      </c>
      <c r="AB549" s="29">
        <f t="shared" si="72"/>
        <v>0</v>
      </c>
      <c r="AC549" s="29">
        <f t="shared" si="73"/>
        <v>0</v>
      </c>
      <c r="AD549" s="29">
        <f t="shared" si="74"/>
        <v>0</v>
      </c>
      <c r="AE549" s="29">
        <f t="shared" si="75"/>
        <v>0</v>
      </c>
      <c r="AF549" s="29">
        <f t="shared" si="76"/>
        <v>0</v>
      </c>
      <c r="AG549" s="29">
        <f t="shared" si="77"/>
        <v>0</v>
      </c>
      <c r="AH549" s="29">
        <f t="shared" si="78"/>
        <v>0</v>
      </c>
      <c r="AI549" s="11" t="s">
        <v>1009</v>
      </c>
      <c r="AJ549" s="29">
        <f t="shared" si="79"/>
        <v>0</v>
      </c>
      <c r="AK549" s="29">
        <f t="shared" si="80"/>
        <v>0</v>
      </c>
      <c r="AL549" s="29">
        <f t="shared" si="81"/>
        <v>0</v>
      </c>
      <c r="AN549" s="29">
        <v>21</v>
      </c>
      <c r="AO549" s="29">
        <f>G549*0</f>
        <v>0</v>
      </c>
      <c r="AP549" s="29">
        <f>G549*(1-0)</f>
        <v>0</v>
      </c>
      <c r="AQ549" s="31" t="s">
        <v>111</v>
      </c>
      <c r="AV549" s="29">
        <f t="shared" si="82"/>
        <v>0</v>
      </c>
      <c r="AW549" s="29">
        <f t="shared" si="83"/>
        <v>0</v>
      </c>
      <c r="AX549" s="29">
        <f t="shared" si="84"/>
        <v>0</v>
      </c>
      <c r="AY549" s="31" t="s">
        <v>1048</v>
      </c>
      <c r="AZ549" s="31" t="s">
        <v>1024</v>
      </c>
      <c r="BA549" s="11" t="s">
        <v>1013</v>
      </c>
      <c r="BC549" s="29">
        <f t="shared" si="85"/>
        <v>0</v>
      </c>
      <c r="BD549" s="29">
        <f t="shared" si="86"/>
        <v>0</v>
      </c>
      <c r="BE549" s="29">
        <v>0</v>
      </c>
      <c r="BF549" s="29">
        <f>549</f>
        <v>549</v>
      </c>
      <c r="BH549" s="29">
        <f t="shared" si="87"/>
        <v>0</v>
      </c>
      <c r="BI549" s="29">
        <f t="shared" si="88"/>
        <v>0</v>
      </c>
      <c r="BJ549" s="29">
        <f t="shared" si="89"/>
        <v>0</v>
      </c>
      <c r="BK549" s="31" t="s">
        <v>64</v>
      </c>
      <c r="BL549" s="29">
        <v>722</v>
      </c>
      <c r="BW549" s="29">
        <v>21</v>
      </c>
      <c r="BX549" s="5" t="s">
        <v>1064</v>
      </c>
    </row>
    <row r="550" spans="1:76" x14ac:dyDescent="0.25">
      <c r="A550" s="2" t="s">
        <v>1065</v>
      </c>
      <c r="B550" s="3" t="s">
        <v>1066</v>
      </c>
      <c r="C550" s="96" t="s">
        <v>1067</v>
      </c>
      <c r="D550" s="91"/>
      <c r="E550" s="3" t="s">
        <v>74</v>
      </c>
      <c r="F550" s="29">
        <v>1</v>
      </c>
      <c r="G550" s="29">
        <v>0</v>
      </c>
      <c r="H550" s="29">
        <f t="shared" si="68"/>
        <v>0</v>
      </c>
      <c r="I550" s="29">
        <f t="shared" si="69"/>
        <v>0</v>
      </c>
      <c r="J550" s="29">
        <f t="shared" si="70"/>
        <v>0</v>
      </c>
      <c r="K550" s="30" t="s">
        <v>60</v>
      </c>
      <c r="Z550" s="29">
        <f t="shared" si="71"/>
        <v>0</v>
      </c>
      <c r="AB550" s="29">
        <f t="shared" si="72"/>
        <v>0</v>
      </c>
      <c r="AC550" s="29">
        <f t="shared" si="73"/>
        <v>0</v>
      </c>
      <c r="AD550" s="29">
        <f t="shared" si="74"/>
        <v>0</v>
      </c>
      <c r="AE550" s="29">
        <f t="shared" si="75"/>
        <v>0</v>
      </c>
      <c r="AF550" s="29">
        <f t="shared" si="76"/>
        <v>0</v>
      </c>
      <c r="AG550" s="29">
        <f t="shared" si="77"/>
        <v>0</v>
      </c>
      <c r="AH550" s="29">
        <f t="shared" si="78"/>
        <v>0</v>
      </c>
      <c r="AI550" s="11" t="s">
        <v>1009</v>
      </c>
      <c r="AJ550" s="29">
        <f t="shared" si="79"/>
        <v>0</v>
      </c>
      <c r="AK550" s="29">
        <f t="shared" si="80"/>
        <v>0</v>
      </c>
      <c r="AL550" s="29">
        <f t="shared" si="81"/>
        <v>0</v>
      </c>
      <c r="AN550" s="29">
        <v>21</v>
      </c>
      <c r="AO550" s="29">
        <f>G550*0.525612014</f>
        <v>0</v>
      </c>
      <c r="AP550" s="29">
        <f>G550*(1-0.525612014)</f>
        <v>0</v>
      </c>
      <c r="AQ550" s="31" t="s">
        <v>111</v>
      </c>
      <c r="AV550" s="29">
        <f t="shared" si="82"/>
        <v>0</v>
      </c>
      <c r="AW550" s="29">
        <f t="shared" si="83"/>
        <v>0</v>
      </c>
      <c r="AX550" s="29">
        <f t="shared" si="84"/>
        <v>0</v>
      </c>
      <c r="AY550" s="31" t="s">
        <v>1048</v>
      </c>
      <c r="AZ550" s="31" t="s">
        <v>1024</v>
      </c>
      <c r="BA550" s="11" t="s">
        <v>1013</v>
      </c>
      <c r="BC550" s="29">
        <f t="shared" si="85"/>
        <v>0</v>
      </c>
      <c r="BD550" s="29">
        <f t="shared" si="86"/>
        <v>0</v>
      </c>
      <c r="BE550" s="29">
        <v>0</v>
      </c>
      <c r="BF550" s="29">
        <f>550</f>
        <v>550</v>
      </c>
      <c r="BH550" s="29">
        <f t="shared" si="87"/>
        <v>0</v>
      </c>
      <c r="BI550" s="29">
        <f t="shared" si="88"/>
        <v>0</v>
      </c>
      <c r="BJ550" s="29">
        <f t="shared" si="89"/>
        <v>0</v>
      </c>
      <c r="BK550" s="31" t="s">
        <v>64</v>
      </c>
      <c r="BL550" s="29">
        <v>722</v>
      </c>
      <c r="BW550" s="29">
        <v>21</v>
      </c>
      <c r="BX550" s="5" t="s">
        <v>1067</v>
      </c>
    </row>
    <row r="551" spans="1:76" x14ac:dyDescent="0.25">
      <c r="A551" s="2" t="s">
        <v>1068</v>
      </c>
      <c r="B551" s="3" t="s">
        <v>1069</v>
      </c>
      <c r="C551" s="96" t="s">
        <v>1070</v>
      </c>
      <c r="D551" s="91"/>
      <c r="E551" s="3" t="s">
        <v>74</v>
      </c>
      <c r="F551" s="29">
        <v>1</v>
      </c>
      <c r="G551" s="29">
        <v>0</v>
      </c>
      <c r="H551" s="29">
        <f t="shared" si="68"/>
        <v>0</v>
      </c>
      <c r="I551" s="29">
        <f t="shared" si="69"/>
        <v>0</v>
      </c>
      <c r="J551" s="29">
        <f t="shared" si="70"/>
        <v>0</v>
      </c>
      <c r="K551" s="30" t="s">
        <v>60</v>
      </c>
      <c r="Z551" s="29">
        <f t="shared" si="71"/>
        <v>0</v>
      </c>
      <c r="AB551" s="29">
        <f t="shared" si="72"/>
        <v>0</v>
      </c>
      <c r="AC551" s="29">
        <f t="shared" si="73"/>
        <v>0</v>
      </c>
      <c r="AD551" s="29">
        <f t="shared" si="74"/>
        <v>0</v>
      </c>
      <c r="AE551" s="29">
        <f t="shared" si="75"/>
        <v>0</v>
      </c>
      <c r="AF551" s="29">
        <f t="shared" si="76"/>
        <v>0</v>
      </c>
      <c r="AG551" s="29">
        <f t="shared" si="77"/>
        <v>0</v>
      </c>
      <c r="AH551" s="29">
        <f t="shared" si="78"/>
        <v>0</v>
      </c>
      <c r="AI551" s="11" t="s">
        <v>1009</v>
      </c>
      <c r="AJ551" s="29">
        <f t="shared" si="79"/>
        <v>0</v>
      </c>
      <c r="AK551" s="29">
        <f t="shared" si="80"/>
        <v>0</v>
      </c>
      <c r="AL551" s="29">
        <f t="shared" si="81"/>
        <v>0</v>
      </c>
      <c r="AN551" s="29">
        <v>21</v>
      </c>
      <c r="AO551" s="29">
        <f>G551*0</f>
        <v>0</v>
      </c>
      <c r="AP551" s="29">
        <f>G551*(1-0)</f>
        <v>0</v>
      </c>
      <c r="AQ551" s="31" t="s">
        <v>111</v>
      </c>
      <c r="AV551" s="29">
        <f t="shared" si="82"/>
        <v>0</v>
      </c>
      <c r="AW551" s="29">
        <f t="shared" si="83"/>
        <v>0</v>
      </c>
      <c r="AX551" s="29">
        <f t="shared" si="84"/>
        <v>0</v>
      </c>
      <c r="AY551" s="31" t="s">
        <v>1048</v>
      </c>
      <c r="AZ551" s="31" t="s">
        <v>1024</v>
      </c>
      <c r="BA551" s="11" t="s">
        <v>1013</v>
      </c>
      <c r="BC551" s="29">
        <f t="shared" si="85"/>
        <v>0</v>
      </c>
      <c r="BD551" s="29">
        <f t="shared" si="86"/>
        <v>0</v>
      </c>
      <c r="BE551" s="29">
        <v>0</v>
      </c>
      <c r="BF551" s="29">
        <f>551</f>
        <v>551</v>
      </c>
      <c r="BH551" s="29">
        <f t="shared" si="87"/>
        <v>0</v>
      </c>
      <c r="BI551" s="29">
        <f t="shared" si="88"/>
        <v>0</v>
      </c>
      <c r="BJ551" s="29">
        <f t="shared" si="89"/>
        <v>0</v>
      </c>
      <c r="BK551" s="31" t="s">
        <v>64</v>
      </c>
      <c r="BL551" s="29">
        <v>722</v>
      </c>
      <c r="BW551" s="29">
        <v>21</v>
      </c>
      <c r="BX551" s="5" t="s">
        <v>1070</v>
      </c>
    </row>
    <row r="552" spans="1:76" x14ac:dyDescent="0.25">
      <c r="A552" s="2" t="s">
        <v>1071</v>
      </c>
      <c r="B552" s="3" t="s">
        <v>1072</v>
      </c>
      <c r="C552" s="96" t="s">
        <v>1073</v>
      </c>
      <c r="D552" s="91"/>
      <c r="E552" s="3" t="s">
        <v>1074</v>
      </c>
      <c r="F552" s="29">
        <v>1</v>
      </c>
      <c r="G552" s="29">
        <v>0</v>
      </c>
      <c r="H552" s="29">
        <f t="shared" si="68"/>
        <v>0</v>
      </c>
      <c r="I552" s="29">
        <f t="shared" si="69"/>
        <v>0</v>
      </c>
      <c r="J552" s="29">
        <f t="shared" si="70"/>
        <v>0</v>
      </c>
      <c r="K552" s="30" t="s">
        <v>60</v>
      </c>
      <c r="Z552" s="29">
        <f t="shared" si="71"/>
        <v>0</v>
      </c>
      <c r="AB552" s="29">
        <f t="shared" si="72"/>
        <v>0</v>
      </c>
      <c r="AC552" s="29">
        <f t="shared" si="73"/>
        <v>0</v>
      </c>
      <c r="AD552" s="29">
        <f t="shared" si="74"/>
        <v>0</v>
      </c>
      <c r="AE552" s="29">
        <f t="shared" si="75"/>
        <v>0</v>
      </c>
      <c r="AF552" s="29">
        <f t="shared" si="76"/>
        <v>0</v>
      </c>
      <c r="AG552" s="29">
        <f t="shared" si="77"/>
        <v>0</v>
      </c>
      <c r="AH552" s="29">
        <f t="shared" si="78"/>
        <v>0</v>
      </c>
      <c r="AI552" s="11" t="s">
        <v>1009</v>
      </c>
      <c r="AJ552" s="29">
        <f t="shared" si="79"/>
        <v>0</v>
      </c>
      <c r="AK552" s="29">
        <f t="shared" si="80"/>
        <v>0</v>
      </c>
      <c r="AL552" s="29">
        <f t="shared" si="81"/>
        <v>0</v>
      </c>
      <c r="AN552" s="29">
        <v>21</v>
      </c>
      <c r="AO552" s="29">
        <f>G552*0.319742002</f>
        <v>0</v>
      </c>
      <c r="AP552" s="29">
        <f>G552*(1-0.319742002)</f>
        <v>0</v>
      </c>
      <c r="AQ552" s="31" t="s">
        <v>111</v>
      </c>
      <c r="AV552" s="29">
        <f t="shared" si="82"/>
        <v>0</v>
      </c>
      <c r="AW552" s="29">
        <f t="shared" si="83"/>
        <v>0</v>
      </c>
      <c r="AX552" s="29">
        <f t="shared" si="84"/>
        <v>0</v>
      </c>
      <c r="AY552" s="31" t="s">
        <v>1048</v>
      </c>
      <c r="AZ552" s="31" t="s">
        <v>1024</v>
      </c>
      <c r="BA552" s="11" t="s">
        <v>1013</v>
      </c>
      <c r="BC552" s="29">
        <f t="shared" si="85"/>
        <v>0</v>
      </c>
      <c r="BD552" s="29">
        <f t="shared" si="86"/>
        <v>0</v>
      </c>
      <c r="BE552" s="29">
        <v>0</v>
      </c>
      <c r="BF552" s="29">
        <f>552</f>
        <v>552</v>
      </c>
      <c r="BH552" s="29">
        <f t="shared" si="87"/>
        <v>0</v>
      </c>
      <c r="BI552" s="29">
        <f t="shared" si="88"/>
        <v>0</v>
      </c>
      <c r="BJ552" s="29">
        <f t="shared" si="89"/>
        <v>0</v>
      </c>
      <c r="BK552" s="31" t="s">
        <v>64</v>
      </c>
      <c r="BL552" s="29">
        <v>722</v>
      </c>
      <c r="BW552" s="29">
        <v>21</v>
      </c>
      <c r="BX552" s="5" t="s">
        <v>1073</v>
      </c>
    </row>
    <row r="553" spans="1:76" x14ac:dyDescent="0.25">
      <c r="A553" s="2" t="s">
        <v>1075</v>
      </c>
      <c r="B553" s="3" t="s">
        <v>1076</v>
      </c>
      <c r="C553" s="96" t="s">
        <v>1077</v>
      </c>
      <c r="D553" s="91"/>
      <c r="E553" s="3" t="s">
        <v>98</v>
      </c>
      <c r="F553" s="29">
        <v>1</v>
      </c>
      <c r="G553" s="29">
        <v>0</v>
      </c>
      <c r="H553" s="29">
        <f t="shared" si="68"/>
        <v>0</v>
      </c>
      <c r="I553" s="29">
        <f t="shared" si="69"/>
        <v>0</v>
      </c>
      <c r="J553" s="29">
        <f t="shared" si="70"/>
        <v>0</v>
      </c>
      <c r="K553" s="30" t="s">
        <v>60</v>
      </c>
      <c r="Z553" s="29">
        <f t="shared" si="71"/>
        <v>0</v>
      </c>
      <c r="AB553" s="29">
        <f t="shared" si="72"/>
        <v>0</v>
      </c>
      <c r="AC553" s="29">
        <f t="shared" si="73"/>
        <v>0</v>
      </c>
      <c r="AD553" s="29">
        <f t="shared" si="74"/>
        <v>0</v>
      </c>
      <c r="AE553" s="29">
        <f t="shared" si="75"/>
        <v>0</v>
      </c>
      <c r="AF553" s="29">
        <f t="shared" si="76"/>
        <v>0</v>
      </c>
      <c r="AG553" s="29">
        <f t="shared" si="77"/>
        <v>0</v>
      </c>
      <c r="AH553" s="29">
        <f t="shared" si="78"/>
        <v>0</v>
      </c>
      <c r="AI553" s="11" t="s">
        <v>1009</v>
      </c>
      <c r="AJ553" s="29">
        <f t="shared" si="79"/>
        <v>0</v>
      </c>
      <c r="AK553" s="29">
        <f t="shared" si="80"/>
        <v>0</v>
      </c>
      <c r="AL553" s="29">
        <f t="shared" si="81"/>
        <v>0</v>
      </c>
      <c r="AN553" s="29">
        <v>21</v>
      </c>
      <c r="AO553" s="29">
        <f>G553*0.035734597</f>
        <v>0</v>
      </c>
      <c r="AP553" s="29">
        <f>G553*(1-0.035734597)</f>
        <v>0</v>
      </c>
      <c r="AQ553" s="31" t="s">
        <v>111</v>
      </c>
      <c r="AV553" s="29">
        <f t="shared" si="82"/>
        <v>0</v>
      </c>
      <c r="AW553" s="29">
        <f t="shared" si="83"/>
        <v>0</v>
      </c>
      <c r="AX553" s="29">
        <f t="shared" si="84"/>
        <v>0</v>
      </c>
      <c r="AY553" s="31" t="s">
        <v>1048</v>
      </c>
      <c r="AZ553" s="31" t="s">
        <v>1024</v>
      </c>
      <c r="BA553" s="11" t="s">
        <v>1013</v>
      </c>
      <c r="BC553" s="29">
        <f t="shared" si="85"/>
        <v>0</v>
      </c>
      <c r="BD553" s="29">
        <f t="shared" si="86"/>
        <v>0</v>
      </c>
      <c r="BE553" s="29">
        <v>0</v>
      </c>
      <c r="BF553" s="29">
        <f>553</f>
        <v>553</v>
      </c>
      <c r="BH553" s="29">
        <f t="shared" si="87"/>
        <v>0</v>
      </c>
      <c r="BI553" s="29">
        <f t="shared" si="88"/>
        <v>0</v>
      </c>
      <c r="BJ553" s="29">
        <f t="shared" si="89"/>
        <v>0</v>
      </c>
      <c r="BK553" s="31" t="s">
        <v>64</v>
      </c>
      <c r="BL553" s="29">
        <v>722</v>
      </c>
      <c r="BW553" s="29">
        <v>21</v>
      </c>
      <c r="BX553" s="5" t="s">
        <v>1077</v>
      </c>
    </row>
    <row r="554" spans="1:76" x14ac:dyDescent="0.25">
      <c r="A554" s="2" t="s">
        <v>1078</v>
      </c>
      <c r="B554" s="3" t="s">
        <v>1079</v>
      </c>
      <c r="C554" s="96" t="s">
        <v>1080</v>
      </c>
      <c r="D554" s="91"/>
      <c r="E554" s="3" t="s">
        <v>74</v>
      </c>
      <c r="F554" s="29">
        <v>1</v>
      </c>
      <c r="G554" s="29">
        <v>0</v>
      </c>
      <c r="H554" s="29">
        <f t="shared" si="68"/>
        <v>0</v>
      </c>
      <c r="I554" s="29">
        <f t="shared" si="69"/>
        <v>0</v>
      </c>
      <c r="J554" s="29">
        <f t="shared" si="70"/>
        <v>0</v>
      </c>
      <c r="K554" s="30" t="s">
        <v>60</v>
      </c>
      <c r="Z554" s="29">
        <f t="shared" si="71"/>
        <v>0</v>
      </c>
      <c r="AB554" s="29">
        <f t="shared" si="72"/>
        <v>0</v>
      </c>
      <c r="AC554" s="29">
        <f t="shared" si="73"/>
        <v>0</v>
      </c>
      <c r="AD554" s="29">
        <f t="shared" si="74"/>
        <v>0</v>
      </c>
      <c r="AE554" s="29">
        <f t="shared" si="75"/>
        <v>0</v>
      </c>
      <c r="AF554" s="29">
        <f t="shared" si="76"/>
        <v>0</v>
      </c>
      <c r="AG554" s="29">
        <f t="shared" si="77"/>
        <v>0</v>
      </c>
      <c r="AH554" s="29">
        <f t="shared" si="78"/>
        <v>0</v>
      </c>
      <c r="AI554" s="11" t="s">
        <v>1009</v>
      </c>
      <c r="AJ554" s="29">
        <f t="shared" si="79"/>
        <v>0</v>
      </c>
      <c r="AK554" s="29">
        <f t="shared" si="80"/>
        <v>0</v>
      </c>
      <c r="AL554" s="29">
        <f t="shared" si="81"/>
        <v>0</v>
      </c>
      <c r="AN554" s="29">
        <v>21</v>
      </c>
      <c r="AO554" s="29">
        <f>G554*0.233111111</f>
        <v>0</v>
      </c>
      <c r="AP554" s="29">
        <f>G554*(1-0.233111111)</f>
        <v>0</v>
      </c>
      <c r="AQ554" s="31" t="s">
        <v>111</v>
      </c>
      <c r="AV554" s="29">
        <f t="shared" si="82"/>
        <v>0</v>
      </c>
      <c r="AW554" s="29">
        <f t="shared" si="83"/>
        <v>0</v>
      </c>
      <c r="AX554" s="29">
        <f t="shared" si="84"/>
        <v>0</v>
      </c>
      <c r="AY554" s="31" t="s">
        <v>1048</v>
      </c>
      <c r="AZ554" s="31" t="s">
        <v>1024</v>
      </c>
      <c r="BA554" s="11" t="s">
        <v>1013</v>
      </c>
      <c r="BC554" s="29">
        <f t="shared" si="85"/>
        <v>0</v>
      </c>
      <c r="BD554" s="29">
        <f t="shared" si="86"/>
        <v>0</v>
      </c>
      <c r="BE554" s="29">
        <v>0</v>
      </c>
      <c r="BF554" s="29">
        <f>554</f>
        <v>554</v>
      </c>
      <c r="BH554" s="29">
        <f t="shared" si="87"/>
        <v>0</v>
      </c>
      <c r="BI554" s="29">
        <f t="shared" si="88"/>
        <v>0</v>
      </c>
      <c r="BJ554" s="29">
        <f t="shared" si="89"/>
        <v>0</v>
      </c>
      <c r="BK554" s="31" t="s">
        <v>64</v>
      </c>
      <c r="BL554" s="29">
        <v>722</v>
      </c>
      <c r="BW554" s="29">
        <v>21</v>
      </c>
      <c r="BX554" s="5" t="s">
        <v>1080</v>
      </c>
    </row>
    <row r="555" spans="1:76" x14ac:dyDescent="0.25">
      <c r="A555" s="2" t="s">
        <v>1081</v>
      </c>
      <c r="B555" s="3" t="s">
        <v>1082</v>
      </c>
      <c r="C555" s="96" t="s">
        <v>1083</v>
      </c>
      <c r="D555" s="91"/>
      <c r="E555" s="3" t="s">
        <v>74</v>
      </c>
      <c r="F555" s="29">
        <v>2</v>
      </c>
      <c r="G555" s="29">
        <v>0</v>
      </c>
      <c r="H555" s="29">
        <f t="shared" si="68"/>
        <v>0</v>
      </c>
      <c r="I555" s="29">
        <f t="shared" si="69"/>
        <v>0</v>
      </c>
      <c r="J555" s="29">
        <f t="shared" si="70"/>
        <v>0</v>
      </c>
      <c r="K555" s="30" t="s">
        <v>60</v>
      </c>
      <c r="Z555" s="29">
        <f t="shared" si="71"/>
        <v>0</v>
      </c>
      <c r="AB555" s="29">
        <f t="shared" si="72"/>
        <v>0</v>
      </c>
      <c r="AC555" s="29">
        <f t="shared" si="73"/>
        <v>0</v>
      </c>
      <c r="AD555" s="29">
        <f t="shared" si="74"/>
        <v>0</v>
      </c>
      <c r="AE555" s="29">
        <f t="shared" si="75"/>
        <v>0</v>
      </c>
      <c r="AF555" s="29">
        <f t="shared" si="76"/>
        <v>0</v>
      </c>
      <c r="AG555" s="29">
        <f t="shared" si="77"/>
        <v>0</v>
      </c>
      <c r="AH555" s="29">
        <f t="shared" si="78"/>
        <v>0</v>
      </c>
      <c r="AI555" s="11" t="s">
        <v>1009</v>
      </c>
      <c r="AJ555" s="29">
        <f t="shared" si="79"/>
        <v>0</v>
      </c>
      <c r="AK555" s="29">
        <f t="shared" si="80"/>
        <v>0</v>
      </c>
      <c r="AL555" s="29">
        <f t="shared" si="81"/>
        <v>0</v>
      </c>
      <c r="AN555" s="29">
        <v>21</v>
      </c>
      <c r="AO555" s="29">
        <f>G555*0</f>
        <v>0</v>
      </c>
      <c r="AP555" s="29">
        <f>G555*(1-0)</f>
        <v>0</v>
      </c>
      <c r="AQ555" s="31" t="s">
        <v>111</v>
      </c>
      <c r="AV555" s="29">
        <f t="shared" si="82"/>
        <v>0</v>
      </c>
      <c r="AW555" s="29">
        <f t="shared" si="83"/>
        <v>0</v>
      </c>
      <c r="AX555" s="29">
        <f t="shared" si="84"/>
        <v>0</v>
      </c>
      <c r="AY555" s="31" t="s">
        <v>1048</v>
      </c>
      <c r="AZ555" s="31" t="s">
        <v>1024</v>
      </c>
      <c r="BA555" s="11" t="s">
        <v>1013</v>
      </c>
      <c r="BC555" s="29">
        <f t="shared" si="85"/>
        <v>0</v>
      </c>
      <c r="BD555" s="29">
        <f t="shared" si="86"/>
        <v>0</v>
      </c>
      <c r="BE555" s="29">
        <v>0</v>
      </c>
      <c r="BF555" s="29">
        <f>555</f>
        <v>555</v>
      </c>
      <c r="BH555" s="29">
        <f t="shared" si="87"/>
        <v>0</v>
      </c>
      <c r="BI555" s="29">
        <f t="shared" si="88"/>
        <v>0</v>
      </c>
      <c r="BJ555" s="29">
        <f t="shared" si="89"/>
        <v>0</v>
      </c>
      <c r="BK555" s="31" t="s">
        <v>64</v>
      </c>
      <c r="BL555" s="29">
        <v>722</v>
      </c>
      <c r="BW555" s="29">
        <v>21</v>
      </c>
      <c r="BX555" s="5" t="s">
        <v>1083</v>
      </c>
    </row>
    <row r="556" spans="1:76" x14ac:dyDescent="0.25">
      <c r="A556" s="2" t="s">
        <v>1084</v>
      </c>
      <c r="B556" s="3" t="s">
        <v>1085</v>
      </c>
      <c r="C556" s="96" t="s">
        <v>1086</v>
      </c>
      <c r="D556" s="91"/>
      <c r="E556" s="3" t="s">
        <v>98</v>
      </c>
      <c r="F556" s="29">
        <v>8</v>
      </c>
      <c r="G556" s="29">
        <v>0</v>
      </c>
      <c r="H556" s="29">
        <f t="shared" si="68"/>
        <v>0</v>
      </c>
      <c r="I556" s="29">
        <f t="shared" si="69"/>
        <v>0</v>
      </c>
      <c r="J556" s="29">
        <f t="shared" si="70"/>
        <v>0</v>
      </c>
      <c r="K556" s="30" t="s">
        <v>60</v>
      </c>
      <c r="Z556" s="29">
        <f t="shared" si="71"/>
        <v>0</v>
      </c>
      <c r="AB556" s="29">
        <f t="shared" si="72"/>
        <v>0</v>
      </c>
      <c r="AC556" s="29">
        <f t="shared" si="73"/>
        <v>0</v>
      </c>
      <c r="AD556" s="29">
        <f t="shared" si="74"/>
        <v>0</v>
      </c>
      <c r="AE556" s="29">
        <f t="shared" si="75"/>
        <v>0</v>
      </c>
      <c r="AF556" s="29">
        <f t="shared" si="76"/>
        <v>0</v>
      </c>
      <c r="AG556" s="29">
        <f t="shared" si="77"/>
        <v>0</v>
      </c>
      <c r="AH556" s="29">
        <f t="shared" si="78"/>
        <v>0</v>
      </c>
      <c r="AI556" s="11" t="s">
        <v>1009</v>
      </c>
      <c r="AJ556" s="29">
        <f t="shared" si="79"/>
        <v>0</v>
      </c>
      <c r="AK556" s="29">
        <f t="shared" si="80"/>
        <v>0</v>
      </c>
      <c r="AL556" s="29">
        <f t="shared" si="81"/>
        <v>0</v>
      </c>
      <c r="AN556" s="29">
        <v>21</v>
      </c>
      <c r="AO556" s="29">
        <f>G556*0</f>
        <v>0</v>
      </c>
      <c r="AP556" s="29">
        <f>G556*(1-0)</f>
        <v>0</v>
      </c>
      <c r="AQ556" s="31" t="s">
        <v>111</v>
      </c>
      <c r="AV556" s="29">
        <f t="shared" si="82"/>
        <v>0</v>
      </c>
      <c r="AW556" s="29">
        <f t="shared" si="83"/>
        <v>0</v>
      </c>
      <c r="AX556" s="29">
        <f t="shared" si="84"/>
        <v>0</v>
      </c>
      <c r="AY556" s="31" t="s">
        <v>1048</v>
      </c>
      <c r="AZ556" s="31" t="s">
        <v>1024</v>
      </c>
      <c r="BA556" s="11" t="s">
        <v>1013</v>
      </c>
      <c r="BC556" s="29">
        <f t="shared" si="85"/>
        <v>0</v>
      </c>
      <c r="BD556" s="29">
        <f t="shared" si="86"/>
        <v>0</v>
      </c>
      <c r="BE556" s="29">
        <v>0</v>
      </c>
      <c r="BF556" s="29">
        <f>556</f>
        <v>556</v>
      </c>
      <c r="BH556" s="29">
        <f t="shared" si="87"/>
        <v>0</v>
      </c>
      <c r="BI556" s="29">
        <f t="shared" si="88"/>
        <v>0</v>
      </c>
      <c r="BJ556" s="29">
        <f t="shared" si="89"/>
        <v>0</v>
      </c>
      <c r="BK556" s="31" t="s">
        <v>64</v>
      </c>
      <c r="BL556" s="29">
        <v>722</v>
      </c>
      <c r="BW556" s="29">
        <v>21</v>
      </c>
      <c r="BX556" s="5" t="s">
        <v>1086</v>
      </c>
    </row>
    <row r="557" spans="1:76" x14ac:dyDescent="0.25">
      <c r="A557" s="2" t="s">
        <v>1087</v>
      </c>
      <c r="B557" s="3" t="s">
        <v>1088</v>
      </c>
      <c r="C557" s="96" t="s">
        <v>1089</v>
      </c>
      <c r="D557" s="91"/>
      <c r="E557" s="3" t="s">
        <v>1074</v>
      </c>
      <c r="F557" s="29">
        <v>1</v>
      </c>
      <c r="G557" s="29">
        <v>0</v>
      </c>
      <c r="H557" s="29">
        <f t="shared" si="68"/>
        <v>0</v>
      </c>
      <c r="I557" s="29">
        <f t="shared" si="69"/>
        <v>0</v>
      </c>
      <c r="J557" s="29">
        <f t="shared" si="70"/>
        <v>0</v>
      </c>
      <c r="K557" s="30" t="s">
        <v>60</v>
      </c>
      <c r="Z557" s="29">
        <f t="shared" si="71"/>
        <v>0</v>
      </c>
      <c r="AB557" s="29">
        <f t="shared" si="72"/>
        <v>0</v>
      </c>
      <c r="AC557" s="29">
        <f t="shared" si="73"/>
        <v>0</v>
      </c>
      <c r="AD557" s="29">
        <f t="shared" si="74"/>
        <v>0</v>
      </c>
      <c r="AE557" s="29">
        <f t="shared" si="75"/>
        <v>0</v>
      </c>
      <c r="AF557" s="29">
        <f t="shared" si="76"/>
        <v>0</v>
      </c>
      <c r="AG557" s="29">
        <f t="shared" si="77"/>
        <v>0</v>
      </c>
      <c r="AH557" s="29">
        <f t="shared" si="78"/>
        <v>0</v>
      </c>
      <c r="AI557" s="11" t="s">
        <v>1009</v>
      </c>
      <c r="AJ557" s="29">
        <f t="shared" si="79"/>
        <v>0</v>
      </c>
      <c r="AK557" s="29">
        <f t="shared" si="80"/>
        <v>0</v>
      </c>
      <c r="AL557" s="29">
        <f t="shared" si="81"/>
        <v>0</v>
      </c>
      <c r="AN557" s="29">
        <v>21</v>
      </c>
      <c r="AO557" s="29">
        <f>G557*0</f>
        <v>0</v>
      </c>
      <c r="AP557" s="29">
        <f>G557*(1-0)</f>
        <v>0</v>
      </c>
      <c r="AQ557" s="31" t="s">
        <v>111</v>
      </c>
      <c r="AV557" s="29">
        <f t="shared" si="82"/>
        <v>0</v>
      </c>
      <c r="AW557" s="29">
        <f t="shared" si="83"/>
        <v>0</v>
      </c>
      <c r="AX557" s="29">
        <f t="shared" si="84"/>
        <v>0</v>
      </c>
      <c r="AY557" s="31" t="s">
        <v>1048</v>
      </c>
      <c r="AZ557" s="31" t="s">
        <v>1024</v>
      </c>
      <c r="BA557" s="11" t="s">
        <v>1013</v>
      </c>
      <c r="BC557" s="29">
        <f t="shared" si="85"/>
        <v>0</v>
      </c>
      <c r="BD557" s="29">
        <f t="shared" si="86"/>
        <v>0</v>
      </c>
      <c r="BE557" s="29">
        <v>0</v>
      </c>
      <c r="BF557" s="29">
        <f>557</f>
        <v>557</v>
      </c>
      <c r="BH557" s="29">
        <f t="shared" si="87"/>
        <v>0</v>
      </c>
      <c r="BI557" s="29">
        <f t="shared" si="88"/>
        <v>0</v>
      </c>
      <c r="BJ557" s="29">
        <f t="shared" si="89"/>
        <v>0</v>
      </c>
      <c r="BK557" s="31" t="s">
        <v>64</v>
      </c>
      <c r="BL557" s="29">
        <v>722</v>
      </c>
      <c r="BW557" s="29">
        <v>21</v>
      </c>
      <c r="BX557" s="5" t="s">
        <v>1089</v>
      </c>
    </row>
    <row r="558" spans="1:76" x14ac:dyDescent="0.25">
      <c r="A558" s="2" t="s">
        <v>1090</v>
      </c>
      <c r="B558" s="3" t="s">
        <v>1091</v>
      </c>
      <c r="C558" s="96" t="s">
        <v>1092</v>
      </c>
      <c r="D558" s="91"/>
      <c r="E558" s="3" t="s">
        <v>98</v>
      </c>
      <c r="F558" s="29">
        <v>8</v>
      </c>
      <c r="G558" s="29">
        <v>0</v>
      </c>
      <c r="H558" s="29">
        <f t="shared" si="68"/>
        <v>0</v>
      </c>
      <c r="I558" s="29">
        <f t="shared" si="69"/>
        <v>0</v>
      </c>
      <c r="J558" s="29">
        <f t="shared" si="70"/>
        <v>0</v>
      </c>
      <c r="K558" s="30" t="s">
        <v>60</v>
      </c>
      <c r="Z558" s="29">
        <f t="shared" si="71"/>
        <v>0</v>
      </c>
      <c r="AB558" s="29">
        <f t="shared" si="72"/>
        <v>0</v>
      </c>
      <c r="AC558" s="29">
        <f t="shared" si="73"/>
        <v>0</v>
      </c>
      <c r="AD558" s="29">
        <f t="shared" si="74"/>
        <v>0</v>
      </c>
      <c r="AE558" s="29">
        <f t="shared" si="75"/>
        <v>0</v>
      </c>
      <c r="AF558" s="29">
        <f t="shared" si="76"/>
        <v>0</v>
      </c>
      <c r="AG558" s="29">
        <f t="shared" si="77"/>
        <v>0</v>
      </c>
      <c r="AH558" s="29">
        <f t="shared" si="78"/>
        <v>0</v>
      </c>
      <c r="AI558" s="11" t="s">
        <v>1009</v>
      </c>
      <c r="AJ558" s="29">
        <f t="shared" si="79"/>
        <v>0</v>
      </c>
      <c r="AK558" s="29">
        <f t="shared" si="80"/>
        <v>0</v>
      </c>
      <c r="AL558" s="29">
        <f t="shared" si="81"/>
        <v>0</v>
      </c>
      <c r="AN558" s="29">
        <v>21</v>
      </c>
      <c r="AO558" s="29">
        <f>G558*0.128506948</f>
        <v>0</v>
      </c>
      <c r="AP558" s="29">
        <f>G558*(1-0.128506948)</f>
        <v>0</v>
      </c>
      <c r="AQ558" s="31" t="s">
        <v>111</v>
      </c>
      <c r="AV558" s="29">
        <f t="shared" si="82"/>
        <v>0</v>
      </c>
      <c r="AW558" s="29">
        <f t="shared" si="83"/>
        <v>0</v>
      </c>
      <c r="AX558" s="29">
        <f t="shared" si="84"/>
        <v>0</v>
      </c>
      <c r="AY558" s="31" t="s">
        <v>1048</v>
      </c>
      <c r="AZ558" s="31" t="s">
        <v>1024</v>
      </c>
      <c r="BA558" s="11" t="s">
        <v>1013</v>
      </c>
      <c r="BC558" s="29">
        <f t="shared" si="85"/>
        <v>0</v>
      </c>
      <c r="BD558" s="29">
        <f t="shared" si="86"/>
        <v>0</v>
      </c>
      <c r="BE558" s="29">
        <v>0</v>
      </c>
      <c r="BF558" s="29">
        <f>558</f>
        <v>558</v>
      </c>
      <c r="BH558" s="29">
        <f t="shared" si="87"/>
        <v>0</v>
      </c>
      <c r="BI558" s="29">
        <f t="shared" si="88"/>
        <v>0</v>
      </c>
      <c r="BJ558" s="29">
        <f t="shared" si="89"/>
        <v>0</v>
      </c>
      <c r="BK558" s="31" t="s">
        <v>64</v>
      </c>
      <c r="BL558" s="29">
        <v>722</v>
      </c>
      <c r="BW558" s="29">
        <v>21</v>
      </c>
      <c r="BX558" s="5" t="s">
        <v>1092</v>
      </c>
    </row>
    <row r="559" spans="1:76" x14ac:dyDescent="0.25">
      <c r="A559" s="2" t="s">
        <v>1093</v>
      </c>
      <c r="B559" s="3" t="s">
        <v>1094</v>
      </c>
      <c r="C559" s="96" t="s">
        <v>1095</v>
      </c>
      <c r="D559" s="91"/>
      <c r="E559" s="3" t="s">
        <v>98</v>
      </c>
      <c r="F559" s="29">
        <v>8</v>
      </c>
      <c r="G559" s="29">
        <v>0</v>
      </c>
      <c r="H559" s="29">
        <f t="shared" si="68"/>
        <v>0</v>
      </c>
      <c r="I559" s="29">
        <f t="shared" si="69"/>
        <v>0</v>
      </c>
      <c r="J559" s="29">
        <f t="shared" si="70"/>
        <v>0</v>
      </c>
      <c r="K559" s="30" t="s">
        <v>60</v>
      </c>
      <c r="Z559" s="29">
        <f t="shared" si="71"/>
        <v>0</v>
      </c>
      <c r="AB559" s="29">
        <f t="shared" si="72"/>
        <v>0</v>
      </c>
      <c r="AC559" s="29">
        <f t="shared" si="73"/>
        <v>0</v>
      </c>
      <c r="AD559" s="29">
        <f t="shared" si="74"/>
        <v>0</v>
      </c>
      <c r="AE559" s="29">
        <f t="shared" si="75"/>
        <v>0</v>
      </c>
      <c r="AF559" s="29">
        <f t="shared" si="76"/>
        <v>0</v>
      </c>
      <c r="AG559" s="29">
        <f t="shared" si="77"/>
        <v>0</v>
      </c>
      <c r="AH559" s="29">
        <f t="shared" si="78"/>
        <v>0</v>
      </c>
      <c r="AI559" s="11" t="s">
        <v>1009</v>
      </c>
      <c r="AJ559" s="29">
        <f t="shared" si="79"/>
        <v>0</v>
      </c>
      <c r="AK559" s="29">
        <f t="shared" si="80"/>
        <v>0</v>
      </c>
      <c r="AL559" s="29">
        <f t="shared" si="81"/>
        <v>0</v>
      </c>
      <c r="AN559" s="29">
        <v>21</v>
      </c>
      <c r="AO559" s="29">
        <f>G559*0</f>
        <v>0</v>
      </c>
      <c r="AP559" s="29">
        <f>G559*(1-0)</f>
        <v>0</v>
      </c>
      <c r="AQ559" s="31" t="s">
        <v>111</v>
      </c>
      <c r="AV559" s="29">
        <f t="shared" si="82"/>
        <v>0</v>
      </c>
      <c r="AW559" s="29">
        <f t="shared" si="83"/>
        <v>0</v>
      </c>
      <c r="AX559" s="29">
        <f t="shared" si="84"/>
        <v>0</v>
      </c>
      <c r="AY559" s="31" t="s">
        <v>1048</v>
      </c>
      <c r="AZ559" s="31" t="s">
        <v>1024</v>
      </c>
      <c r="BA559" s="11" t="s">
        <v>1013</v>
      </c>
      <c r="BC559" s="29">
        <f t="shared" si="85"/>
        <v>0</v>
      </c>
      <c r="BD559" s="29">
        <f t="shared" si="86"/>
        <v>0</v>
      </c>
      <c r="BE559" s="29">
        <v>0</v>
      </c>
      <c r="BF559" s="29">
        <f>559</f>
        <v>559</v>
      </c>
      <c r="BH559" s="29">
        <f t="shared" si="87"/>
        <v>0</v>
      </c>
      <c r="BI559" s="29">
        <f t="shared" si="88"/>
        <v>0</v>
      </c>
      <c r="BJ559" s="29">
        <f t="shared" si="89"/>
        <v>0</v>
      </c>
      <c r="BK559" s="31" t="s">
        <v>64</v>
      </c>
      <c r="BL559" s="29">
        <v>722</v>
      </c>
      <c r="BW559" s="29">
        <v>21</v>
      </c>
      <c r="BX559" s="5" t="s">
        <v>1095</v>
      </c>
    </row>
    <row r="560" spans="1:76" x14ac:dyDescent="0.25">
      <c r="A560" s="2" t="s">
        <v>1096</v>
      </c>
      <c r="B560" s="3" t="s">
        <v>1097</v>
      </c>
      <c r="C560" s="96" t="s">
        <v>1098</v>
      </c>
      <c r="D560" s="91"/>
      <c r="E560" s="3" t="s">
        <v>74</v>
      </c>
      <c r="F560" s="29">
        <v>1</v>
      </c>
      <c r="G560" s="29">
        <v>0</v>
      </c>
      <c r="H560" s="29">
        <f t="shared" si="68"/>
        <v>0</v>
      </c>
      <c r="I560" s="29">
        <f t="shared" si="69"/>
        <v>0</v>
      </c>
      <c r="J560" s="29">
        <f t="shared" si="70"/>
        <v>0</v>
      </c>
      <c r="K560" s="30" t="s">
        <v>60</v>
      </c>
      <c r="Z560" s="29">
        <f t="shared" si="71"/>
        <v>0</v>
      </c>
      <c r="AB560" s="29">
        <f t="shared" si="72"/>
        <v>0</v>
      </c>
      <c r="AC560" s="29">
        <f t="shared" si="73"/>
        <v>0</v>
      </c>
      <c r="AD560" s="29">
        <f t="shared" si="74"/>
        <v>0</v>
      </c>
      <c r="AE560" s="29">
        <f t="shared" si="75"/>
        <v>0</v>
      </c>
      <c r="AF560" s="29">
        <f t="shared" si="76"/>
        <v>0</v>
      </c>
      <c r="AG560" s="29">
        <f t="shared" si="77"/>
        <v>0</v>
      </c>
      <c r="AH560" s="29">
        <f t="shared" si="78"/>
        <v>0</v>
      </c>
      <c r="AI560" s="11" t="s">
        <v>1009</v>
      </c>
      <c r="AJ560" s="29">
        <f t="shared" si="79"/>
        <v>0</v>
      </c>
      <c r="AK560" s="29">
        <f t="shared" si="80"/>
        <v>0</v>
      </c>
      <c r="AL560" s="29">
        <f t="shared" si="81"/>
        <v>0</v>
      </c>
      <c r="AN560" s="29">
        <v>21</v>
      </c>
      <c r="AO560" s="29">
        <f>G560*0</f>
        <v>0</v>
      </c>
      <c r="AP560" s="29">
        <f>G560*(1-0)</f>
        <v>0</v>
      </c>
      <c r="AQ560" s="31" t="s">
        <v>111</v>
      </c>
      <c r="AV560" s="29">
        <f t="shared" si="82"/>
        <v>0</v>
      </c>
      <c r="AW560" s="29">
        <f t="shared" si="83"/>
        <v>0</v>
      </c>
      <c r="AX560" s="29">
        <f t="shared" si="84"/>
        <v>0</v>
      </c>
      <c r="AY560" s="31" t="s">
        <v>1048</v>
      </c>
      <c r="AZ560" s="31" t="s">
        <v>1024</v>
      </c>
      <c r="BA560" s="11" t="s">
        <v>1013</v>
      </c>
      <c r="BC560" s="29">
        <f t="shared" si="85"/>
        <v>0</v>
      </c>
      <c r="BD560" s="29">
        <f t="shared" si="86"/>
        <v>0</v>
      </c>
      <c r="BE560" s="29">
        <v>0</v>
      </c>
      <c r="BF560" s="29">
        <f>560</f>
        <v>560</v>
      </c>
      <c r="BH560" s="29">
        <f t="shared" si="87"/>
        <v>0</v>
      </c>
      <c r="BI560" s="29">
        <f t="shared" si="88"/>
        <v>0</v>
      </c>
      <c r="BJ560" s="29">
        <f t="shared" si="89"/>
        <v>0</v>
      </c>
      <c r="BK560" s="31" t="s">
        <v>64</v>
      </c>
      <c r="BL560" s="29">
        <v>722</v>
      </c>
      <c r="BW560" s="29">
        <v>21</v>
      </c>
      <c r="BX560" s="5" t="s">
        <v>1098</v>
      </c>
    </row>
    <row r="561" spans="1:76" x14ac:dyDescent="0.25">
      <c r="A561" s="2" t="s">
        <v>1099</v>
      </c>
      <c r="B561" s="3" t="s">
        <v>1100</v>
      </c>
      <c r="C561" s="96" t="s">
        <v>1101</v>
      </c>
      <c r="D561" s="91"/>
      <c r="E561" s="3" t="s">
        <v>1074</v>
      </c>
      <c r="F561" s="29">
        <v>1</v>
      </c>
      <c r="G561" s="29">
        <v>0</v>
      </c>
      <c r="H561" s="29">
        <f t="shared" si="68"/>
        <v>0</v>
      </c>
      <c r="I561" s="29">
        <f t="shared" si="69"/>
        <v>0</v>
      </c>
      <c r="J561" s="29">
        <f t="shared" si="70"/>
        <v>0</v>
      </c>
      <c r="K561" s="30" t="s">
        <v>60</v>
      </c>
      <c r="Z561" s="29">
        <f t="shared" si="71"/>
        <v>0</v>
      </c>
      <c r="AB561" s="29">
        <f t="shared" si="72"/>
        <v>0</v>
      </c>
      <c r="AC561" s="29">
        <f t="shared" si="73"/>
        <v>0</v>
      </c>
      <c r="AD561" s="29">
        <f t="shared" si="74"/>
        <v>0</v>
      </c>
      <c r="AE561" s="29">
        <f t="shared" si="75"/>
        <v>0</v>
      </c>
      <c r="AF561" s="29">
        <f t="shared" si="76"/>
        <v>0</v>
      </c>
      <c r="AG561" s="29">
        <f t="shared" si="77"/>
        <v>0</v>
      </c>
      <c r="AH561" s="29">
        <f t="shared" si="78"/>
        <v>0</v>
      </c>
      <c r="AI561" s="11" t="s">
        <v>1009</v>
      </c>
      <c r="AJ561" s="29">
        <f t="shared" si="79"/>
        <v>0</v>
      </c>
      <c r="AK561" s="29">
        <f t="shared" si="80"/>
        <v>0</v>
      </c>
      <c r="AL561" s="29">
        <f t="shared" si="81"/>
        <v>0</v>
      </c>
      <c r="AN561" s="29">
        <v>21</v>
      </c>
      <c r="AO561" s="29">
        <f>G561*0.673385519</f>
        <v>0</v>
      </c>
      <c r="AP561" s="29">
        <f>G561*(1-0.673385519)</f>
        <v>0</v>
      </c>
      <c r="AQ561" s="31" t="s">
        <v>111</v>
      </c>
      <c r="AV561" s="29">
        <f t="shared" si="82"/>
        <v>0</v>
      </c>
      <c r="AW561" s="29">
        <f t="shared" si="83"/>
        <v>0</v>
      </c>
      <c r="AX561" s="29">
        <f t="shared" si="84"/>
        <v>0</v>
      </c>
      <c r="AY561" s="31" t="s">
        <v>1048</v>
      </c>
      <c r="AZ561" s="31" t="s">
        <v>1024</v>
      </c>
      <c r="BA561" s="11" t="s">
        <v>1013</v>
      </c>
      <c r="BC561" s="29">
        <f t="shared" si="85"/>
        <v>0</v>
      </c>
      <c r="BD561" s="29">
        <f t="shared" si="86"/>
        <v>0</v>
      </c>
      <c r="BE561" s="29">
        <v>0</v>
      </c>
      <c r="BF561" s="29">
        <f>561</f>
        <v>561</v>
      </c>
      <c r="BH561" s="29">
        <f t="shared" si="87"/>
        <v>0</v>
      </c>
      <c r="BI561" s="29">
        <f t="shared" si="88"/>
        <v>0</v>
      </c>
      <c r="BJ561" s="29">
        <f t="shared" si="89"/>
        <v>0</v>
      </c>
      <c r="BK561" s="31" t="s">
        <v>64</v>
      </c>
      <c r="BL561" s="29">
        <v>722</v>
      </c>
      <c r="BW561" s="29">
        <v>21</v>
      </c>
      <c r="BX561" s="5" t="s">
        <v>1101</v>
      </c>
    </row>
    <row r="562" spans="1:76" x14ac:dyDescent="0.25">
      <c r="A562" s="2" t="s">
        <v>1102</v>
      </c>
      <c r="B562" s="3" t="s">
        <v>1103</v>
      </c>
      <c r="C562" s="96" t="s">
        <v>1104</v>
      </c>
      <c r="D562" s="91"/>
      <c r="E562" s="3" t="s">
        <v>74</v>
      </c>
      <c r="F562" s="29">
        <v>2</v>
      </c>
      <c r="G562" s="29">
        <v>0</v>
      </c>
      <c r="H562" s="29">
        <f t="shared" si="68"/>
        <v>0</v>
      </c>
      <c r="I562" s="29">
        <f t="shared" si="69"/>
        <v>0</v>
      </c>
      <c r="J562" s="29">
        <f t="shared" si="70"/>
        <v>0</v>
      </c>
      <c r="K562" s="30" t="s">
        <v>60</v>
      </c>
      <c r="Z562" s="29">
        <f t="shared" si="71"/>
        <v>0</v>
      </c>
      <c r="AB562" s="29">
        <f t="shared" si="72"/>
        <v>0</v>
      </c>
      <c r="AC562" s="29">
        <f t="shared" si="73"/>
        <v>0</v>
      </c>
      <c r="AD562" s="29">
        <f t="shared" si="74"/>
        <v>0</v>
      </c>
      <c r="AE562" s="29">
        <f t="shared" si="75"/>
        <v>0</v>
      </c>
      <c r="AF562" s="29">
        <f t="shared" si="76"/>
        <v>0</v>
      </c>
      <c r="AG562" s="29">
        <f t="shared" si="77"/>
        <v>0</v>
      </c>
      <c r="AH562" s="29">
        <f t="shared" si="78"/>
        <v>0</v>
      </c>
      <c r="AI562" s="11" t="s">
        <v>1009</v>
      </c>
      <c r="AJ562" s="29">
        <f t="shared" si="79"/>
        <v>0</v>
      </c>
      <c r="AK562" s="29">
        <f t="shared" si="80"/>
        <v>0</v>
      </c>
      <c r="AL562" s="29">
        <f t="shared" si="81"/>
        <v>0</v>
      </c>
      <c r="AN562" s="29">
        <v>21</v>
      </c>
      <c r="AO562" s="29">
        <f>G562*0.432030303</f>
        <v>0</v>
      </c>
      <c r="AP562" s="29">
        <f>G562*(1-0.432030303)</f>
        <v>0</v>
      </c>
      <c r="AQ562" s="31" t="s">
        <v>111</v>
      </c>
      <c r="AV562" s="29">
        <f t="shared" si="82"/>
        <v>0</v>
      </c>
      <c r="AW562" s="29">
        <f t="shared" si="83"/>
        <v>0</v>
      </c>
      <c r="AX562" s="29">
        <f t="shared" si="84"/>
        <v>0</v>
      </c>
      <c r="AY562" s="31" t="s">
        <v>1048</v>
      </c>
      <c r="AZ562" s="31" t="s">
        <v>1024</v>
      </c>
      <c r="BA562" s="11" t="s">
        <v>1013</v>
      </c>
      <c r="BC562" s="29">
        <f t="shared" si="85"/>
        <v>0</v>
      </c>
      <c r="BD562" s="29">
        <f t="shared" si="86"/>
        <v>0</v>
      </c>
      <c r="BE562" s="29">
        <v>0</v>
      </c>
      <c r="BF562" s="29">
        <f>562</f>
        <v>562</v>
      </c>
      <c r="BH562" s="29">
        <f t="shared" si="87"/>
        <v>0</v>
      </c>
      <c r="BI562" s="29">
        <f t="shared" si="88"/>
        <v>0</v>
      </c>
      <c r="BJ562" s="29">
        <f t="shared" si="89"/>
        <v>0</v>
      </c>
      <c r="BK562" s="31" t="s">
        <v>64</v>
      </c>
      <c r="BL562" s="29">
        <v>722</v>
      </c>
      <c r="BW562" s="29">
        <v>21</v>
      </c>
      <c r="BX562" s="5" t="s">
        <v>1104</v>
      </c>
    </row>
    <row r="563" spans="1:76" x14ac:dyDescent="0.25">
      <c r="A563" s="2" t="s">
        <v>1105</v>
      </c>
      <c r="B563" s="3" t="s">
        <v>1106</v>
      </c>
      <c r="C563" s="96" t="s">
        <v>1107</v>
      </c>
      <c r="D563" s="91"/>
      <c r="E563" s="3" t="s">
        <v>74</v>
      </c>
      <c r="F563" s="29">
        <v>2</v>
      </c>
      <c r="G563" s="29">
        <v>0</v>
      </c>
      <c r="H563" s="29">
        <f t="shared" si="68"/>
        <v>0</v>
      </c>
      <c r="I563" s="29">
        <f t="shared" si="69"/>
        <v>0</v>
      </c>
      <c r="J563" s="29">
        <f t="shared" si="70"/>
        <v>0</v>
      </c>
      <c r="K563" s="30" t="s">
        <v>60</v>
      </c>
      <c r="Z563" s="29">
        <f t="shared" si="71"/>
        <v>0</v>
      </c>
      <c r="AB563" s="29">
        <f t="shared" si="72"/>
        <v>0</v>
      </c>
      <c r="AC563" s="29">
        <f t="shared" si="73"/>
        <v>0</v>
      </c>
      <c r="AD563" s="29">
        <f t="shared" si="74"/>
        <v>0</v>
      </c>
      <c r="AE563" s="29">
        <f t="shared" si="75"/>
        <v>0</v>
      </c>
      <c r="AF563" s="29">
        <f t="shared" si="76"/>
        <v>0</v>
      </c>
      <c r="AG563" s="29">
        <f t="shared" si="77"/>
        <v>0</v>
      </c>
      <c r="AH563" s="29">
        <f t="shared" si="78"/>
        <v>0</v>
      </c>
      <c r="AI563" s="11" t="s">
        <v>1009</v>
      </c>
      <c r="AJ563" s="29">
        <f t="shared" si="79"/>
        <v>0</v>
      </c>
      <c r="AK563" s="29">
        <f t="shared" si="80"/>
        <v>0</v>
      </c>
      <c r="AL563" s="29">
        <f t="shared" si="81"/>
        <v>0</v>
      </c>
      <c r="AN563" s="29">
        <v>21</v>
      </c>
      <c r="AO563" s="29">
        <f>G563*0.290830769</f>
        <v>0</v>
      </c>
      <c r="AP563" s="29">
        <f>G563*(1-0.290830769)</f>
        <v>0</v>
      </c>
      <c r="AQ563" s="31" t="s">
        <v>111</v>
      </c>
      <c r="AV563" s="29">
        <f t="shared" si="82"/>
        <v>0</v>
      </c>
      <c r="AW563" s="29">
        <f t="shared" si="83"/>
        <v>0</v>
      </c>
      <c r="AX563" s="29">
        <f t="shared" si="84"/>
        <v>0</v>
      </c>
      <c r="AY563" s="31" t="s">
        <v>1048</v>
      </c>
      <c r="AZ563" s="31" t="s">
        <v>1024</v>
      </c>
      <c r="BA563" s="11" t="s">
        <v>1013</v>
      </c>
      <c r="BC563" s="29">
        <f t="shared" si="85"/>
        <v>0</v>
      </c>
      <c r="BD563" s="29">
        <f t="shared" si="86"/>
        <v>0</v>
      </c>
      <c r="BE563" s="29">
        <v>0</v>
      </c>
      <c r="BF563" s="29">
        <f>563</f>
        <v>563</v>
      </c>
      <c r="BH563" s="29">
        <f t="shared" si="87"/>
        <v>0</v>
      </c>
      <c r="BI563" s="29">
        <f t="shared" si="88"/>
        <v>0</v>
      </c>
      <c r="BJ563" s="29">
        <f t="shared" si="89"/>
        <v>0</v>
      </c>
      <c r="BK563" s="31" t="s">
        <v>64</v>
      </c>
      <c r="BL563" s="29">
        <v>722</v>
      </c>
      <c r="BW563" s="29">
        <v>21</v>
      </c>
      <c r="BX563" s="5" t="s">
        <v>1107</v>
      </c>
    </row>
    <row r="564" spans="1:76" x14ac:dyDescent="0.25">
      <c r="A564" s="2" t="s">
        <v>1108</v>
      </c>
      <c r="B564" s="3" t="s">
        <v>1109</v>
      </c>
      <c r="C564" s="96" t="s">
        <v>1110</v>
      </c>
      <c r="D564" s="91"/>
      <c r="E564" s="3" t="s">
        <v>98</v>
      </c>
      <c r="F564" s="29">
        <v>8</v>
      </c>
      <c r="G564" s="29">
        <v>0</v>
      </c>
      <c r="H564" s="29">
        <f t="shared" si="68"/>
        <v>0</v>
      </c>
      <c r="I564" s="29">
        <f t="shared" si="69"/>
        <v>0</v>
      </c>
      <c r="J564" s="29">
        <f t="shared" si="70"/>
        <v>0</v>
      </c>
      <c r="K564" s="30" t="s">
        <v>60</v>
      </c>
      <c r="Z564" s="29">
        <f t="shared" si="71"/>
        <v>0</v>
      </c>
      <c r="AB564" s="29">
        <f t="shared" si="72"/>
        <v>0</v>
      </c>
      <c r="AC564" s="29">
        <f t="shared" si="73"/>
        <v>0</v>
      </c>
      <c r="AD564" s="29">
        <f t="shared" si="74"/>
        <v>0</v>
      </c>
      <c r="AE564" s="29">
        <f t="shared" si="75"/>
        <v>0</v>
      </c>
      <c r="AF564" s="29">
        <f t="shared" si="76"/>
        <v>0</v>
      </c>
      <c r="AG564" s="29">
        <f t="shared" si="77"/>
        <v>0</v>
      </c>
      <c r="AH564" s="29">
        <f t="shared" si="78"/>
        <v>0</v>
      </c>
      <c r="AI564" s="11" t="s">
        <v>1009</v>
      </c>
      <c r="AJ564" s="29">
        <f t="shared" si="79"/>
        <v>0</v>
      </c>
      <c r="AK564" s="29">
        <f t="shared" si="80"/>
        <v>0</v>
      </c>
      <c r="AL564" s="29">
        <f t="shared" si="81"/>
        <v>0</v>
      </c>
      <c r="AN564" s="29">
        <v>21</v>
      </c>
      <c r="AO564" s="29">
        <f>G564*0.012815036</f>
        <v>0</v>
      </c>
      <c r="AP564" s="29">
        <f>G564*(1-0.012815036)</f>
        <v>0</v>
      </c>
      <c r="AQ564" s="31" t="s">
        <v>111</v>
      </c>
      <c r="AV564" s="29">
        <f t="shared" si="82"/>
        <v>0</v>
      </c>
      <c r="AW564" s="29">
        <f t="shared" si="83"/>
        <v>0</v>
      </c>
      <c r="AX564" s="29">
        <f t="shared" si="84"/>
        <v>0</v>
      </c>
      <c r="AY564" s="31" t="s">
        <v>1048</v>
      </c>
      <c r="AZ564" s="31" t="s">
        <v>1024</v>
      </c>
      <c r="BA564" s="11" t="s">
        <v>1013</v>
      </c>
      <c r="BC564" s="29">
        <f t="shared" si="85"/>
        <v>0</v>
      </c>
      <c r="BD564" s="29">
        <f t="shared" si="86"/>
        <v>0</v>
      </c>
      <c r="BE564" s="29">
        <v>0</v>
      </c>
      <c r="BF564" s="29">
        <f>564</f>
        <v>564</v>
      </c>
      <c r="BH564" s="29">
        <f t="shared" si="87"/>
        <v>0</v>
      </c>
      <c r="BI564" s="29">
        <f t="shared" si="88"/>
        <v>0</v>
      </c>
      <c r="BJ564" s="29">
        <f t="shared" si="89"/>
        <v>0</v>
      </c>
      <c r="BK564" s="31" t="s">
        <v>64</v>
      </c>
      <c r="BL564" s="29">
        <v>722</v>
      </c>
      <c r="BW564" s="29">
        <v>21</v>
      </c>
      <c r="BX564" s="5" t="s">
        <v>1110</v>
      </c>
    </row>
    <row r="565" spans="1:76" x14ac:dyDescent="0.25">
      <c r="A565" s="2" t="s">
        <v>1111</v>
      </c>
      <c r="B565" s="3" t="s">
        <v>1112</v>
      </c>
      <c r="C565" s="96" t="s">
        <v>1113</v>
      </c>
      <c r="D565" s="91"/>
      <c r="E565" s="3" t="s">
        <v>98</v>
      </c>
      <c r="F565" s="29">
        <v>8</v>
      </c>
      <c r="G565" s="29">
        <v>0</v>
      </c>
      <c r="H565" s="29">
        <f t="shared" si="68"/>
        <v>0</v>
      </c>
      <c r="I565" s="29">
        <f t="shared" si="69"/>
        <v>0</v>
      </c>
      <c r="J565" s="29">
        <f t="shared" si="70"/>
        <v>0</v>
      </c>
      <c r="K565" s="30" t="s">
        <v>60</v>
      </c>
      <c r="Z565" s="29">
        <f t="shared" si="71"/>
        <v>0</v>
      </c>
      <c r="AB565" s="29">
        <f t="shared" si="72"/>
        <v>0</v>
      </c>
      <c r="AC565" s="29">
        <f t="shared" si="73"/>
        <v>0</v>
      </c>
      <c r="AD565" s="29">
        <f t="shared" si="74"/>
        <v>0</v>
      </c>
      <c r="AE565" s="29">
        <f t="shared" si="75"/>
        <v>0</v>
      </c>
      <c r="AF565" s="29">
        <f t="shared" si="76"/>
        <v>0</v>
      </c>
      <c r="AG565" s="29">
        <f t="shared" si="77"/>
        <v>0</v>
      </c>
      <c r="AH565" s="29">
        <f t="shared" si="78"/>
        <v>0</v>
      </c>
      <c r="AI565" s="11" t="s">
        <v>1009</v>
      </c>
      <c r="AJ565" s="29">
        <f t="shared" si="79"/>
        <v>0</v>
      </c>
      <c r="AK565" s="29">
        <f t="shared" si="80"/>
        <v>0</v>
      </c>
      <c r="AL565" s="29">
        <f t="shared" si="81"/>
        <v>0</v>
      </c>
      <c r="AN565" s="29">
        <v>21</v>
      </c>
      <c r="AO565" s="29">
        <f>G565*0.044177485</f>
        <v>0</v>
      </c>
      <c r="AP565" s="29">
        <f>G565*(1-0.044177485)</f>
        <v>0</v>
      </c>
      <c r="AQ565" s="31" t="s">
        <v>111</v>
      </c>
      <c r="AV565" s="29">
        <f t="shared" si="82"/>
        <v>0</v>
      </c>
      <c r="AW565" s="29">
        <f t="shared" si="83"/>
        <v>0</v>
      </c>
      <c r="AX565" s="29">
        <f t="shared" si="84"/>
        <v>0</v>
      </c>
      <c r="AY565" s="31" t="s">
        <v>1048</v>
      </c>
      <c r="AZ565" s="31" t="s">
        <v>1024</v>
      </c>
      <c r="BA565" s="11" t="s">
        <v>1013</v>
      </c>
      <c r="BC565" s="29">
        <f t="shared" si="85"/>
        <v>0</v>
      </c>
      <c r="BD565" s="29">
        <f t="shared" si="86"/>
        <v>0</v>
      </c>
      <c r="BE565" s="29">
        <v>0</v>
      </c>
      <c r="BF565" s="29">
        <f>565</f>
        <v>565</v>
      </c>
      <c r="BH565" s="29">
        <f t="shared" si="87"/>
        <v>0</v>
      </c>
      <c r="BI565" s="29">
        <f t="shared" si="88"/>
        <v>0</v>
      </c>
      <c r="BJ565" s="29">
        <f t="shared" si="89"/>
        <v>0</v>
      </c>
      <c r="BK565" s="31" t="s">
        <v>64</v>
      </c>
      <c r="BL565" s="29">
        <v>722</v>
      </c>
      <c r="BW565" s="29">
        <v>21</v>
      </c>
      <c r="BX565" s="5" t="s">
        <v>1113</v>
      </c>
    </row>
    <row r="566" spans="1:76" x14ac:dyDescent="0.25">
      <c r="A566" s="25" t="s">
        <v>51</v>
      </c>
      <c r="B566" s="26" t="s">
        <v>1114</v>
      </c>
      <c r="C566" s="112" t="s">
        <v>1115</v>
      </c>
      <c r="D566" s="113"/>
      <c r="E566" s="27" t="s">
        <v>4</v>
      </c>
      <c r="F566" s="27" t="s">
        <v>4</v>
      </c>
      <c r="G566" s="27" t="s">
        <v>4</v>
      </c>
      <c r="H566" s="1">
        <f>ROUND(SUM(H567:H572),2)</f>
        <v>0</v>
      </c>
      <c r="I566" s="1">
        <f>ROUND(SUM(I567:I572),2)</f>
        <v>0</v>
      </c>
      <c r="J566" s="1">
        <f>ROUND(SUM(J567:J572),2)</f>
        <v>0</v>
      </c>
      <c r="K566" s="28" t="s">
        <v>51</v>
      </c>
      <c r="AI566" s="11" t="s">
        <v>1009</v>
      </c>
      <c r="AS566" s="1">
        <f>SUM(AJ567:AJ572)</f>
        <v>0</v>
      </c>
      <c r="AT566" s="1">
        <f>SUM(AK567:AK572)</f>
        <v>0</v>
      </c>
      <c r="AU566" s="1">
        <f>SUM(AL567:AL572)</f>
        <v>0</v>
      </c>
    </row>
    <row r="567" spans="1:76" x14ac:dyDescent="0.25">
      <c r="A567" s="2" t="s">
        <v>1116</v>
      </c>
      <c r="B567" s="3" t="s">
        <v>1117</v>
      </c>
      <c r="C567" s="96" t="s">
        <v>1118</v>
      </c>
      <c r="D567" s="91"/>
      <c r="E567" s="3" t="s">
        <v>98</v>
      </c>
      <c r="F567" s="29">
        <v>9</v>
      </c>
      <c r="G567" s="29">
        <v>0</v>
      </c>
      <c r="H567" s="29">
        <f t="shared" ref="H567:H572" si="90">ROUND(F567*AO567,2)</f>
        <v>0</v>
      </c>
      <c r="I567" s="29">
        <f t="shared" ref="I567:I572" si="91">ROUND(F567*AP567,2)</f>
        <v>0</v>
      </c>
      <c r="J567" s="29">
        <f t="shared" ref="J567:J572" si="92">ROUND(F567*G567,2)</f>
        <v>0</v>
      </c>
      <c r="K567" s="30" t="s">
        <v>60</v>
      </c>
      <c r="Z567" s="29">
        <f t="shared" ref="Z567:Z572" si="93">ROUND(IF(AQ567="5",BJ567,0),2)</f>
        <v>0</v>
      </c>
      <c r="AB567" s="29">
        <f t="shared" ref="AB567:AB572" si="94">ROUND(IF(AQ567="1",BH567,0),2)</f>
        <v>0</v>
      </c>
      <c r="AC567" s="29">
        <f t="shared" ref="AC567:AC572" si="95">ROUND(IF(AQ567="1",BI567,0),2)</f>
        <v>0</v>
      </c>
      <c r="AD567" s="29">
        <f t="shared" ref="AD567:AD572" si="96">ROUND(IF(AQ567="7",BH567,0),2)</f>
        <v>0</v>
      </c>
      <c r="AE567" s="29">
        <f t="shared" ref="AE567:AE572" si="97">ROUND(IF(AQ567="7",BI567,0),2)</f>
        <v>0</v>
      </c>
      <c r="AF567" s="29">
        <f t="shared" ref="AF567:AF572" si="98">ROUND(IF(AQ567="2",BH567,0),2)</f>
        <v>0</v>
      </c>
      <c r="AG567" s="29">
        <f t="shared" ref="AG567:AG572" si="99">ROUND(IF(AQ567="2",BI567,0),2)</f>
        <v>0</v>
      </c>
      <c r="AH567" s="29">
        <f t="shared" ref="AH567:AH572" si="100">ROUND(IF(AQ567="0",BJ567,0),2)</f>
        <v>0</v>
      </c>
      <c r="AI567" s="11" t="s">
        <v>1009</v>
      </c>
      <c r="AJ567" s="29">
        <f t="shared" ref="AJ567:AJ572" si="101">IF(AN567=0,J567,0)</f>
        <v>0</v>
      </c>
      <c r="AK567" s="29">
        <f t="shared" ref="AK567:AK572" si="102">IF(AN567=12,J567,0)</f>
        <v>0</v>
      </c>
      <c r="AL567" s="29">
        <f t="shared" ref="AL567:AL572" si="103">IF(AN567=21,J567,0)</f>
        <v>0</v>
      </c>
      <c r="AN567" s="29">
        <v>21</v>
      </c>
      <c r="AO567" s="29">
        <f>G567*0.803955432</f>
        <v>0</v>
      </c>
      <c r="AP567" s="29">
        <f>G567*(1-0.803955432)</f>
        <v>0</v>
      </c>
      <c r="AQ567" s="31" t="s">
        <v>111</v>
      </c>
      <c r="AV567" s="29">
        <f t="shared" ref="AV567:AV572" si="104">ROUND(AW567+AX567,2)</f>
        <v>0</v>
      </c>
      <c r="AW567" s="29">
        <f t="shared" ref="AW567:AW572" si="105">ROUND(F567*AO567,2)</f>
        <v>0</v>
      </c>
      <c r="AX567" s="29">
        <f t="shared" ref="AX567:AX572" si="106">ROUND(F567*AP567,2)</f>
        <v>0</v>
      </c>
      <c r="AY567" s="31" t="s">
        <v>1119</v>
      </c>
      <c r="AZ567" s="31" t="s">
        <v>1024</v>
      </c>
      <c r="BA567" s="11" t="s">
        <v>1013</v>
      </c>
      <c r="BC567" s="29">
        <f t="shared" ref="BC567:BC572" si="107">AW567+AX567</f>
        <v>0</v>
      </c>
      <c r="BD567" s="29">
        <f t="shared" ref="BD567:BD572" si="108">G567/(100-BE567)*100</f>
        <v>0</v>
      </c>
      <c r="BE567" s="29">
        <v>0</v>
      </c>
      <c r="BF567" s="29">
        <f>567</f>
        <v>567</v>
      </c>
      <c r="BH567" s="29">
        <f t="shared" ref="BH567:BH572" si="109">F567*AO567</f>
        <v>0</v>
      </c>
      <c r="BI567" s="29">
        <f t="shared" ref="BI567:BI572" si="110">F567*AP567</f>
        <v>0</v>
      </c>
      <c r="BJ567" s="29">
        <f t="shared" ref="BJ567:BJ572" si="111">F567*G567</f>
        <v>0</v>
      </c>
      <c r="BK567" s="31" t="s">
        <v>64</v>
      </c>
      <c r="BL567" s="29">
        <v>723</v>
      </c>
      <c r="BW567" s="29">
        <v>21</v>
      </c>
      <c r="BX567" s="5" t="s">
        <v>1118</v>
      </c>
    </row>
    <row r="568" spans="1:76" x14ac:dyDescent="0.25">
      <c r="A568" s="2" t="s">
        <v>1120</v>
      </c>
      <c r="B568" s="3" t="s">
        <v>1121</v>
      </c>
      <c r="C568" s="96" t="s">
        <v>1122</v>
      </c>
      <c r="D568" s="91"/>
      <c r="E568" s="3" t="s">
        <v>74</v>
      </c>
      <c r="F568" s="29">
        <v>2</v>
      </c>
      <c r="G568" s="29">
        <v>0</v>
      </c>
      <c r="H568" s="29">
        <f t="shared" si="90"/>
        <v>0</v>
      </c>
      <c r="I568" s="29">
        <f t="shared" si="91"/>
        <v>0</v>
      </c>
      <c r="J568" s="29">
        <f t="shared" si="92"/>
        <v>0</v>
      </c>
      <c r="K568" s="30" t="s">
        <v>60</v>
      </c>
      <c r="Z568" s="29">
        <f t="shared" si="93"/>
        <v>0</v>
      </c>
      <c r="AB568" s="29">
        <f t="shared" si="94"/>
        <v>0</v>
      </c>
      <c r="AC568" s="29">
        <f t="shared" si="95"/>
        <v>0</v>
      </c>
      <c r="AD568" s="29">
        <f t="shared" si="96"/>
        <v>0</v>
      </c>
      <c r="AE568" s="29">
        <f t="shared" si="97"/>
        <v>0</v>
      </c>
      <c r="AF568" s="29">
        <f t="shared" si="98"/>
        <v>0</v>
      </c>
      <c r="AG568" s="29">
        <f t="shared" si="99"/>
        <v>0</v>
      </c>
      <c r="AH568" s="29">
        <f t="shared" si="100"/>
        <v>0</v>
      </c>
      <c r="AI568" s="11" t="s">
        <v>1009</v>
      </c>
      <c r="AJ568" s="29">
        <f t="shared" si="101"/>
        <v>0</v>
      </c>
      <c r="AK568" s="29">
        <f t="shared" si="102"/>
        <v>0</v>
      </c>
      <c r="AL568" s="29">
        <f t="shared" si="103"/>
        <v>0</v>
      </c>
      <c r="AN568" s="29">
        <v>21</v>
      </c>
      <c r="AO568" s="29">
        <f>G568*0</f>
        <v>0</v>
      </c>
      <c r="AP568" s="29">
        <f>G568*(1-0)</f>
        <v>0</v>
      </c>
      <c r="AQ568" s="31" t="s">
        <v>111</v>
      </c>
      <c r="AV568" s="29">
        <f t="shared" si="104"/>
        <v>0</v>
      </c>
      <c r="AW568" s="29">
        <f t="shared" si="105"/>
        <v>0</v>
      </c>
      <c r="AX568" s="29">
        <f t="shared" si="106"/>
        <v>0</v>
      </c>
      <c r="AY568" s="31" t="s">
        <v>1119</v>
      </c>
      <c r="AZ568" s="31" t="s">
        <v>1024</v>
      </c>
      <c r="BA568" s="11" t="s">
        <v>1013</v>
      </c>
      <c r="BC568" s="29">
        <f t="shared" si="107"/>
        <v>0</v>
      </c>
      <c r="BD568" s="29">
        <f t="shared" si="108"/>
        <v>0</v>
      </c>
      <c r="BE568" s="29">
        <v>0</v>
      </c>
      <c r="BF568" s="29">
        <f>568</f>
        <v>568</v>
      </c>
      <c r="BH568" s="29">
        <f t="shared" si="109"/>
        <v>0</v>
      </c>
      <c r="BI568" s="29">
        <f t="shared" si="110"/>
        <v>0</v>
      </c>
      <c r="BJ568" s="29">
        <f t="shared" si="111"/>
        <v>0</v>
      </c>
      <c r="BK568" s="31" t="s">
        <v>64</v>
      </c>
      <c r="BL568" s="29">
        <v>723</v>
      </c>
      <c r="BW568" s="29">
        <v>21</v>
      </c>
      <c r="BX568" s="5" t="s">
        <v>1122</v>
      </c>
    </row>
    <row r="569" spans="1:76" x14ac:dyDescent="0.25">
      <c r="A569" s="2" t="s">
        <v>1123</v>
      </c>
      <c r="B569" s="3" t="s">
        <v>1124</v>
      </c>
      <c r="C569" s="96" t="s">
        <v>1125</v>
      </c>
      <c r="D569" s="91"/>
      <c r="E569" s="3" t="s">
        <v>98</v>
      </c>
      <c r="F569" s="29">
        <v>2</v>
      </c>
      <c r="G569" s="29">
        <v>0</v>
      </c>
      <c r="H569" s="29">
        <f t="shared" si="90"/>
        <v>0</v>
      </c>
      <c r="I569" s="29">
        <f t="shared" si="91"/>
        <v>0</v>
      </c>
      <c r="J569" s="29">
        <f t="shared" si="92"/>
        <v>0</v>
      </c>
      <c r="K569" s="30" t="s">
        <v>60</v>
      </c>
      <c r="Z569" s="29">
        <f t="shared" si="93"/>
        <v>0</v>
      </c>
      <c r="AB569" s="29">
        <f t="shared" si="94"/>
        <v>0</v>
      </c>
      <c r="AC569" s="29">
        <f t="shared" si="95"/>
        <v>0</v>
      </c>
      <c r="AD569" s="29">
        <f t="shared" si="96"/>
        <v>0</v>
      </c>
      <c r="AE569" s="29">
        <f t="shared" si="97"/>
        <v>0</v>
      </c>
      <c r="AF569" s="29">
        <f t="shared" si="98"/>
        <v>0</v>
      </c>
      <c r="AG569" s="29">
        <f t="shared" si="99"/>
        <v>0</v>
      </c>
      <c r="AH569" s="29">
        <f t="shared" si="100"/>
        <v>0</v>
      </c>
      <c r="AI569" s="11" t="s">
        <v>1009</v>
      </c>
      <c r="AJ569" s="29">
        <f t="shared" si="101"/>
        <v>0</v>
      </c>
      <c r="AK569" s="29">
        <f t="shared" si="102"/>
        <v>0</v>
      </c>
      <c r="AL569" s="29">
        <f t="shared" si="103"/>
        <v>0</v>
      </c>
      <c r="AN569" s="29">
        <v>21</v>
      </c>
      <c r="AO569" s="29">
        <f>G569*0</f>
        <v>0</v>
      </c>
      <c r="AP569" s="29">
        <f>G569*(1-0)</f>
        <v>0</v>
      </c>
      <c r="AQ569" s="31" t="s">
        <v>111</v>
      </c>
      <c r="AV569" s="29">
        <f t="shared" si="104"/>
        <v>0</v>
      </c>
      <c r="AW569" s="29">
        <f t="shared" si="105"/>
        <v>0</v>
      </c>
      <c r="AX569" s="29">
        <f t="shared" si="106"/>
        <v>0</v>
      </c>
      <c r="AY569" s="31" t="s">
        <v>1119</v>
      </c>
      <c r="AZ569" s="31" t="s">
        <v>1024</v>
      </c>
      <c r="BA569" s="11" t="s">
        <v>1013</v>
      </c>
      <c r="BC569" s="29">
        <f t="shared" si="107"/>
        <v>0</v>
      </c>
      <c r="BD569" s="29">
        <f t="shared" si="108"/>
        <v>0</v>
      </c>
      <c r="BE569" s="29">
        <v>0</v>
      </c>
      <c r="BF569" s="29">
        <f>569</f>
        <v>569</v>
      </c>
      <c r="BH569" s="29">
        <f t="shared" si="109"/>
        <v>0</v>
      </c>
      <c r="BI569" s="29">
        <f t="shared" si="110"/>
        <v>0</v>
      </c>
      <c r="BJ569" s="29">
        <f t="shared" si="111"/>
        <v>0</v>
      </c>
      <c r="BK569" s="31" t="s">
        <v>64</v>
      </c>
      <c r="BL569" s="29">
        <v>723</v>
      </c>
      <c r="BW569" s="29">
        <v>21</v>
      </c>
      <c r="BX569" s="5" t="s">
        <v>1125</v>
      </c>
    </row>
    <row r="570" spans="1:76" x14ac:dyDescent="0.25">
      <c r="A570" s="2" t="s">
        <v>1126</v>
      </c>
      <c r="B570" s="3" t="s">
        <v>1127</v>
      </c>
      <c r="C570" s="96" t="s">
        <v>1128</v>
      </c>
      <c r="D570" s="91"/>
      <c r="E570" s="3" t="s">
        <v>74</v>
      </c>
      <c r="F570" s="29">
        <v>1</v>
      </c>
      <c r="G570" s="29">
        <v>0</v>
      </c>
      <c r="H570" s="29">
        <f t="shared" si="90"/>
        <v>0</v>
      </c>
      <c r="I570" s="29">
        <f t="shared" si="91"/>
        <v>0</v>
      </c>
      <c r="J570" s="29">
        <f t="shared" si="92"/>
        <v>0</v>
      </c>
      <c r="K570" s="30" t="s">
        <v>60</v>
      </c>
      <c r="Z570" s="29">
        <f t="shared" si="93"/>
        <v>0</v>
      </c>
      <c r="AB570" s="29">
        <f t="shared" si="94"/>
        <v>0</v>
      </c>
      <c r="AC570" s="29">
        <f t="shared" si="95"/>
        <v>0</v>
      </c>
      <c r="AD570" s="29">
        <f t="shared" si="96"/>
        <v>0</v>
      </c>
      <c r="AE570" s="29">
        <f t="shared" si="97"/>
        <v>0</v>
      </c>
      <c r="AF570" s="29">
        <f t="shared" si="98"/>
        <v>0</v>
      </c>
      <c r="AG570" s="29">
        <f t="shared" si="99"/>
        <v>0</v>
      </c>
      <c r="AH570" s="29">
        <f t="shared" si="100"/>
        <v>0</v>
      </c>
      <c r="AI570" s="11" t="s">
        <v>1009</v>
      </c>
      <c r="AJ570" s="29">
        <f t="shared" si="101"/>
        <v>0</v>
      </c>
      <c r="AK570" s="29">
        <f t="shared" si="102"/>
        <v>0</v>
      </c>
      <c r="AL570" s="29">
        <f t="shared" si="103"/>
        <v>0</v>
      </c>
      <c r="AN570" s="29">
        <v>21</v>
      </c>
      <c r="AO570" s="29">
        <f>G570*0</f>
        <v>0</v>
      </c>
      <c r="AP570" s="29">
        <f>G570*(1-0)</f>
        <v>0</v>
      </c>
      <c r="AQ570" s="31" t="s">
        <v>111</v>
      </c>
      <c r="AV570" s="29">
        <f t="shared" si="104"/>
        <v>0</v>
      </c>
      <c r="AW570" s="29">
        <f t="shared" si="105"/>
        <v>0</v>
      </c>
      <c r="AX570" s="29">
        <f t="shared" si="106"/>
        <v>0</v>
      </c>
      <c r="AY570" s="31" t="s">
        <v>1119</v>
      </c>
      <c r="AZ570" s="31" t="s">
        <v>1024</v>
      </c>
      <c r="BA570" s="11" t="s">
        <v>1013</v>
      </c>
      <c r="BC570" s="29">
        <f t="shared" si="107"/>
        <v>0</v>
      </c>
      <c r="BD570" s="29">
        <f t="shared" si="108"/>
        <v>0</v>
      </c>
      <c r="BE570" s="29">
        <v>0</v>
      </c>
      <c r="BF570" s="29">
        <f>570</f>
        <v>570</v>
      </c>
      <c r="BH570" s="29">
        <f t="shared" si="109"/>
        <v>0</v>
      </c>
      <c r="BI570" s="29">
        <f t="shared" si="110"/>
        <v>0</v>
      </c>
      <c r="BJ570" s="29">
        <f t="shared" si="111"/>
        <v>0</v>
      </c>
      <c r="BK570" s="31" t="s">
        <v>64</v>
      </c>
      <c r="BL570" s="29">
        <v>723</v>
      </c>
      <c r="BW570" s="29">
        <v>21</v>
      </c>
      <c r="BX570" s="5" t="s">
        <v>1128</v>
      </c>
    </row>
    <row r="571" spans="1:76" x14ac:dyDescent="0.25">
      <c r="A571" s="2" t="s">
        <v>1129</v>
      </c>
      <c r="B571" s="3" t="s">
        <v>1130</v>
      </c>
      <c r="C571" s="96" t="s">
        <v>1131</v>
      </c>
      <c r="D571" s="91"/>
      <c r="E571" s="3" t="s">
        <v>98</v>
      </c>
      <c r="F571" s="29">
        <v>15</v>
      </c>
      <c r="G571" s="29">
        <v>0</v>
      </c>
      <c r="H571" s="29">
        <f t="shared" si="90"/>
        <v>0</v>
      </c>
      <c r="I571" s="29">
        <f t="shared" si="91"/>
        <v>0</v>
      </c>
      <c r="J571" s="29">
        <f t="shared" si="92"/>
        <v>0</v>
      </c>
      <c r="K571" s="30" t="s">
        <v>60</v>
      </c>
      <c r="Z571" s="29">
        <f t="shared" si="93"/>
        <v>0</v>
      </c>
      <c r="AB571" s="29">
        <f t="shared" si="94"/>
        <v>0</v>
      </c>
      <c r="AC571" s="29">
        <f t="shared" si="95"/>
        <v>0</v>
      </c>
      <c r="AD571" s="29">
        <f t="shared" si="96"/>
        <v>0</v>
      </c>
      <c r="AE571" s="29">
        <f t="shared" si="97"/>
        <v>0</v>
      </c>
      <c r="AF571" s="29">
        <f t="shared" si="98"/>
        <v>0</v>
      </c>
      <c r="AG571" s="29">
        <f t="shared" si="99"/>
        <v>0</v>
      </c>
      <c r="AH571" s="29">
        <f t="shared" si="100"/>
        <v>0</v>
      </c>
      <c r="AI571" s="11" t="s">
        <v>1009</v>
      </c>
      <c r="AJ571" s="29">
        <f t="shared" si="101"/>
        <v>0</v>
      </c>
      <c r="AK571" s="29">
        <f t="shared" si="102"/>
        <v>0</v>
      </c>
      <c r="AL571" s="29">
        <f t="shared" si="103"/>
        <v>0</v>
      </c>
      <c r="AN571" s="29">
        <v>21</v>
      </c>
      <c r="AO571" s="29">
        <f>G571*0.57346737</f>
        <v>0</v>
      </c>
      <c r="AP571" s="29">
        <f>G571*(1-0.57346737)</f>
        <v>0</v>
      </c>
      <c r="AQ571" s="31" t="s">
        <v>111</v>
      </c>
      <c r="AV571" s="29">
        <f t="shared" si="104"/>
        <v>0</v>
      </c>
      <c r="AW571" s="29">
        <f t="shared" si="105"/>
        <v>0</v>
      </c>
      <c r="AX571" s="29">
        <f t="shared" si="106"/>
        <v>0</v>
      </c>
      <c r="AY571" s="31" t="s">
        <v>1119</v>
      </c>
      <c r="AZ571" s="31" t="s">
        <v>1024</v>
      </c>
      <c r="BA571" s="11" t="s">
        <v>1013</v>
      </c>
      <c r="BC571" s="29">
        <f t="shared" si="107"/>
        <v>0</v>
      </c>
      <c r="BD571" s="29">
        <f t="shared" si="108"/>
        <v>0</v>
      </c>
      <c r="BE571" s="29">
        <v>0</v>
      </c>
      <c r="BF571" s="29">
        <f>571</f>
        <v>571</v>
      </c>
      <c r="BH571" s="29">
        <f t="shared" si="109"/>
        <v>0</v>
      </c>
      <c r="BI571" s="29">
        <f t="shared" si="110"/>
        <v>0</v>
      </c>
      <c r="BJ571" s="29">
        <f t="shared" si="111"/>
        <v>0</v>
      </c>
      <c r="BK571" s="31" t="s">
        <v>64</v>
      </c>
      <c r="BL571" s="29">
        <v>723</v>
      </c>
      <c r="BW571" s="29">
        <v>21</v>
      </c>
      <c r="BX571" s="5" t="s">
        <v>1131</v>
      </c>
    </row>
    <row r="572" spans="1:76" x14ac:dyDescent="0.25">
      <c r="A572" s="2" t="s">
        <v>1132</v>
      </c>
      <c r="B572" s="3" t="s">
        <v>1133</v>
      </c>
      <c r="C572" s="96" t="s">
        <v>1134</v>
      </c>
      <c r="D572" s="91"/>
      <c r="E572" s="3" t="s">
        <v>74</v>
      </c>
      <c r="F572" s="29">
        <v>1</v>
      </c>
      <c r="G572" s="29">
        <v>0</v>
      </c>
      <c r="H572" s="29">
        <f t="shared" si="90"/>
        <v>0</v>
      </c>
      <c r="I572" s="29">
        <f t="shared" si="91"/>
        <v>0</v>
      </c>
      <c r="J572" s="29">
        <f t="shared" si="92"/>
        <v>0</v>
      </c>
      <c r="K572" s="30" t="s">
        <v>60</v>
      </c>
      <c r="Z572" s="29">
        <f t="shared" si="93"/>
        <v>0</v>
      </c>
      <c r="AB572" s="29">
        <f t="shared" si="94"/>
        <v>0</v>
      </c>
      <c r="AC572" s="29">
        <f t="shared" si="95"/>
        <v>0</v>
      </c>
      <c r="AD572" s="29">
        <f t="shared" si="96"/>
        <v>0</v>
      </c>
      <c r="AE572" s="29">
        <f t="shared" si="97"/>
        <v>0</v>
      </c>
      <c r="AF572" s="29">
        <f t="shared" si="98"/>
        <v>0</v>
      </c>
      <c r="AG572" s="29">
        <f t="shared" si="99"/>
        <v>0</v>
      </c>
      <c r="AH572" s="29">
        <f t="shared" si="100"/>
        <v>0</v>
      </c>
      <c r="AI572" s="11" t="s">
        <v>1009</v>
      </c>
      <c r="AJ572" s="29">
        <f t="shared" si="101"/>
        <v>0</v>
      </c>
      <c r="AK572" s="29">
        <f t="shared" si="102"/>
        <v>0</v>
      </c>
      <c r="AL572" s="29">
        <f t="shared" si="103"/>
        <v>0</v>
      </c>
      <c r="AN572" s="29">
        <v>21</v>
      </c>
      <c r="AO572" s="29">
        <f>G572*0.406725798</f>
        <v>0</v>
      </c>
      <c r="AP572" s="29">
        <f>G572*(1-0.406725798)</f>
        <v>0</v>
      </c>
      <c r="AQ572" s="31" t="s">
        <v>111</v>
      </c>
      <c r="AV572" s="29">
        <f t="shared" si="104"/>
        <v>0</v>
      </c>
      <c r="AW572" s="29">
        <f t="shared" si="105"/>
        <v>0</v>
      </c>
      <c r="AX572" s="29">
        <f t="shared" si="106"/>
        <v>0</v>
      </c>
      <c r="AY572" s="31" t="s">
        <v>1119</v>
      </c>
      <c r="AZ572" s="31" t="s">
        <v>1024</v>
      </c>
      <c r="BA572" s="11" t="s">
        <v>1013</v>
      </c>
      <c r="BC572" s="29">
        <f t="shared" si="107"/>
        <v>0</v>
      </c>
      <c r="BD572" s="29">
        <f t="shared" si="108"/>
        <v>0</v>
      </c>
      <c r="BE572" s="29">
        <v>0</v>
      </c>
      <c r="BF572" s="29">
        <f>572</f>
        <v>572</v>
      </c>
      <c r="BH572" s="29">
        <f t="shared" si="109"/>
        <v>0</v>
      </c>
      <c r="BI572" s="29">
        <f t="shared" si="110"/>
        <v>0</v>
      </c>
      <c r="BJ572" s="29">
        <f t="shared" si="111"/>
        <v>0</v>
      </c>
      <c r="BK572" s="31" t="s">
        <v>64</v>
      </c>
      <c r="BL572" s="29">
        <v>723</v>
      </c>
      <c r="BW572" s="29">
        <v>21</v>
      </c>
      <c r="BX572" s="5" t="s">
        <v>1134</v>
      </c>
    </row>
    <row r="573" spans="1:76" x14ac:dyDescent="0.25">
      <c r="A573" s="25" t="s">
        <v>51</v>
      </c>
      <c r="B573" s="26" t="s">
        <v>1135</v>
      </c>
      <c r="C573" s="112" t="s">
        <v>1136</v>
      </c>
      <c r="D573" s="113"/>
      <c r="E573" s="27" t="s">
        <v>4</v>
      </c>
      <c r="F573" s="27" t="s">
        <v>4</v>
      </c>
      <c r="G573" s="27" t="s">
        <v>4</v>
      </c>
      <c r="H573" s="1">
        <f>ROUND(SUM(H574:H587),2)</f>
        <v>0</v>
      </c>
      <c r="I573" s="1">
        <f>ROUND(SUM(I574:I587),2)</f>
        <v>0</v>
      </c>
      <c r="J573" s="1">
        <f>ROUND(SUM(J574:J587),2)</f>
        <v>0</v>
      </c>
      <c r="K573" s="28" t="s">
        <v>51</v>
      </c>
      <c r="AI573" s="11" t="s">
        <v>1009</v>
      </c>
      <c r="AS573" s="1">
        <f>SUM(AJ574:AJ587)</f>
        <v>0</v>
      </c>
      <c r="AT573" s="1">
        <f>SUM(AK574:AK587)</f>
        <v>0</v>
      </c>
      <c r="AU573" s="1">
        <f>SUM(AL574:AL587)</f>
        <v>0</v>
      </c>
    </row>
    <row r="574" spans="1:76" x14ac:dyDescent="0.25">
      <c r="A574" s="2" t="s">
        <v>1137</v>
      </c>
      <c r="B574" s="3" t="s">
        <v>1138</v>
      </c>
      <c r="C574" s="96" t="s">
        <v>1139</v>
      </c>
      <c r="D574" s="91"/>
      <c r="E574" s="3" t="s">
        <v>1074</v>
      </c>
      <c r="F574" s="29">
        <v>1</v>
      </c>
      <c r="G574" s="29">
        <v>0</v>
      </c>
      <c r="H574" s="29">
        <f t="shared" ref="H574:H587" si="112">ROUND(F574*AO574,2)</f>
        <v>0</v>
      </c>
      <c r="I574" s="29">
        <f t="shared" ref="I574:I587" si="113">ROUND(F574*AP574,2)</f>
        <v>0</v>
      </c>
      <c r="J574" s="29">
        <f t="shared" ref="J574:J587" si="114">ROUND(F574*G574,2)</f>
        <v>0</v>
      </c>
      <c r="K574" s="30" t="s">
        <v>60</v>
      </c>
      <c r="Z574" s="29">
        <f t="shared" ref="Z574:Z587" si="115">ROUND(IF(AQ574="5",BJ574,0),2)</f>
        <v>0</v>
      </c>
      <c r="AB574" s="29">
        <f t="shared" ref="AB574:AB587" si="116">ROUND(IF(AQ574="1",BH574,0),2)</f>
        <v>0</v>
      </c>
      <c r="AC574" s="29">
        <f t="shared" ref="AC574:AC587" si="117">ROUND(IF(AQ574="1",BI574,0),2)</f>
        <v>0</v>
      </c>
      <c r="AD574" s="29">
        <f t="shared" ref="AD574:AD587" si="118">ROUND(IF(AQ574="7",BH574,0),2)</f>
        <v>0</v>
      </c>
      <c r="AE574" s="29">
        <f t="shared" ref="AE574:AE587" si="119">ROUND(IF(AQ574="7",BI574,0),2)</f>
        <v>0</v>
      </c>
      <c r="AF574" s="29">
        <f t="shared" ref="AF574:AF587" si="120">ROUND(IF(AQ574="2",BH574,0),2)</f>
        <v>0</v>
      </c>
      <c r="AG574" s="29">
        <f t="shared" ref="AG574:AG587" si="121">ROUND(IF(AQ574="2",BI574,0),2)</f>
        <v>0</v>
      </c>
      <c r="AH574" s="29">
        <f t="shared" ref="AH574:AH587" si="122">ROUND(IF(AQ574="0",BJ574,0),2)</f>
        <v>0</v>
      </c>
      <c r="AI574" s="11" t="s">
        <v>1009</v>
      </c>
      <c r="AJ574" s="29">
        <f t="shared" ref="AJ574:AJ587" si="123">IF(AN574=0,J574,0)</f>
        <v>0</v>
      </c>
      <c r="AK574" s="29">
        <f t="shared" ref="AK574:AK587" si="124">IF(AN574=12,J574,0)</f>
        <v>0</v>
      </c>
      <c r="AL574" s="29">
        <f t="shared" ref="AL574:AL587" si="125">IF(AN574=21,J574,0)</f>
        <v>0</v>
      </c>
      <c r="AN574" s="29">
        <v>21</v>
      </c>
      <c r="AO574" s="29">
        <f>G574*0</f>
        <v>0</v>
      </c>
      <c r="AP574" s="29">
        <f>G574*(1-0)</f>
        <v>0</v>
      </c>
      <c r="AQ574" s="31" t="s">
        <v>111</v>
      </c>
      <c r="AV574" s="29">
        <f t="shared" ref="AV574:AV587" si="126">ROUND(AW574+AX574,2)</f>
        <v>0</v>
      </c>
      <c r="AW574" s="29">
        <f t="shared" ref="AW574:AW587" si="127">ROUND(F574*AO574,2)</f>
        <v>0</v>
      </c>
      <c r="AX574" s="29">
        <f t="shared" ref="AX574:AX587" si="128">ROUND(F574*AP574,2)</f>
        <v>0</v>
      </c>
      <c r="AY574" s="31" t="s">
        <v>1140</v>
      </c>
      <c r="AZ574" s="31" t="s">
        <v>1024</v>
      </c>
      <c r="BA574" s="11" t="s">
        <v>1013</v>
      </c>
      <c r="BC574" s="29">
        <f t="shared" ref="BC574:BC587" si="129">AW574+AX574</f>
        <v>0</v>
      </c>
      <c r="BD574" s="29">
        <f t="shared" ref="BD574:BD587" si="130">G574/(100-BE574)*100</f>
        <v>0</v>
      </c>
      <c r="BE574" s="29">
        <v>0</v>
      </c>
      <c r="BF574" s="29">
        <f>574</f>
        <v>574</v>
      </c>
      <c r="BH574" s="29">
        <f t="shared" ref="BH574:BH587" si="131">F574*AO574</f>
        <v>0</v>
      </c>
      <c r="BI574" s="29">
        <f t="shared" ref="BI574:BI587" si="132">F574*AP574</f>
        <v>0</v>
      </c>
      <c r="BJ574" s="29">
        <f t="shared" ref="BJ574:BJ587" si="133">F574*G574</f>
        <v>0</v>
      </c>
      <c r="BK574" s="31" t="s">
        <v>64</v>
      </c>
      <c r="BL574" s="29">
        <v>725</v>
      </c>
      <c r="BW574" s="29">
        <v>21</v>
      </c>
      <c r="BX574" s="5" t="s">
        <v>1139</v>
      </c>
    </row>
    <row r="575" spans="1:76" x14ac:dyDescent="0.25">
      <c r="A575" s="2" t="s">
        <v>1141</v>
      </c>
      <c r="B575" s="3" t="s">
        <v>1142</v>
      </c>
      <c r="C575" s="96" t="s">
        <v>1143</v>
      </c>
      <c r="D575" s="91"/>
      <c r="E575" s="3" t="s">
        <v>74</v>
      </c>
      <c r="F575" s="29">
        <v>1</v>
      </c>
      <c r="G575" s="29">
        <v>0</v>
      </c>
      <c r="H575" s="29">
        <f t="shared" si="112"/>
        <v>0</v>
      </c>
      <c r="I575" s="29">
        <f t="shared" si="113"/>
        <v>0</v>
      </c>
      <c r="J575" s="29">
        <f t="shared" si="114"/>
        <v>0</v>
      </c>
      <c r="K575" s="30" t="s">
        <v>60</v>
      </c>
      <c r="Z575" s="29">
        <f t="shared" si="115"/>
        <v>0</v>
      </c>
      <c r="AB575" s="29">
        <f t="shared" si="116"/>
        <v>0</v>
      </c>
      <c r="AC575" s="29">
        <f t="shared" si="117"/>
        <v>0</v>
      </c>
      <c r="AD575" s="29">
        <f t="shared" si="118"/>
        <v>0</v>
      </c>
      <c r="AE575" s="29">
        <f t="shared" si="119"/>
        <v>0</v>
      </c>
      <c r="AF575" s="29">
        <f t="shared" si="120"/>
        <v>0</v>
      </c>
      <c r="AG575" s="29">
        <f t="shared" si="121"/>
        <v>0</v>
      </c>
      <c r="AH575" s="29">
        <f t="shared" si="122"/>
        <v>0</v>
      </c>
      <c r="AI575" s="11" t="s">
        <v>1009</v>
      </c>
      <c r="AJ575" s="29">
        <f t="shared" si="123"/>
        <v>0</v>
      </c>
      <c r="AK575" s="29">
        <f t="shared" si="124"/>
        <v>0</v>
      </c>
      <c r="AL575" s="29">
        <f t="shared" si="125"/>
        <v>0</v>
      </c>
      <c r="AN575" s="29">
        <v>21</v>
      </c>
      <c r="AO575" s="29">
        <f>G575*0.030981211</f>
        <v>0</v>
      </c>
      <c r="AP575" s="29">
        <f>G575*(1-0.030981211)</f>
        <v>0</v>
      </c>
      <c r="AQ575" s="31" t="s">
        <v>111</v>
      </c>
      <c r="AV575" s="29">
        <f t="shared" si="126"/>
        <v>0</v>
      </c>
      <c r="AW575" s="29">
        <f t="shared" si="127"/>
        <v>0</v>
      </c>
      <c r="AX575" s="29">
        <f t="shared" si="128"/>
        <v>0</v>
      </c>
      <c r="AY575" s="31" t="s">
        <v>1140</v>
      </c>
      <c r="AZ575" s="31" t="s">
        <v>1024</v>
      </c>
      <c r="BA575" s="11" t="s">
        <v>1013</v>
      </c>
      <c r="BC575" s="29">
        <f t="shared" si="129"/>
        <v>0</v>
      </c>
      <c r="BD575" s="29">
        <f t="shared" si="130"/>
        <v>0</v>
      </c>
      <c r="BE575" s="29">
        <v>0</v>
      </c>
      <c r="BF575" s="29">
        <f>575</f>
        <v>575</v>
      </c>
      <c r="BH575" s="29">
        <f t="shared" si="131"/>
        <v>0</v>
      </c>
      <c r="BI575" s="29">
        <f t="shared" si="132"/>
        <v>0</v>
      </c>
      <c r="BJ575" s="29">
        <f t="shared" si="133"/>
        <v>0</v>
      </c>
      <c r="BK575" s="31" t="s">
        <v>64</v>
      </c>
      <c r="BL575" s="29">
        <v>725</v>
      </c>
      <c r="BW575" s="29">
        <v>21</v>
      </c>
      <c r="BX575" s="5" t="s">
        <v>1143</v>
      </c>
    </row>
    <row r="576" spans="1:76" x14ac:dyDescent="0.25">
      <c r="A576" s="2" t="s">
        <v>1144</v>
      </c>
      <c r="B576" s="3" t="s">
        <v>1145</v>
      </c>
      <c r="C576" s="96" t="s">
        <v>1146</v>
      </c>
      <c r="D576" s="91"/>
      <c r="E576" s="3" t="s">
        <v>1074</v>
      </c>
      <c r="F576" s="29">
        <v>1</v>
      </c>
      <c r="G576" s="29">
        <v>0</v>
      </c>
      <c r="H576" s="29">
        <f t="shared" si="112"/>
        <v>0</v>
      </c>
      <c r="I576" s="29">
        <f t="shared" si="113"/>
        <v>0</v>
      </c>
      <c r="J576" s="29">
        <f t="shared" si="114"/>
        <v>0</v>
      </c>
      <c r="K576" s="30" t="s">
        <v>60</v>
      </c>
      <c r="Z576" s="29">
        <f t="shared" si="115"/>
        <v>0</v>
      </c>
      <c r="AB576" s="29">
        <f t="shared" si="116"/>
        <v>0</v>
      </c>
      <c r="AC576" s="29">
        <f t="shared" si="117"/>
        <v>0</v>
      </c>
      <c r="AD576" s="29">
        <f t="shared" si="118"/>
        <v>0</v>
      </c>
      <c r="AE576" s="29">
        <f t="shared" si="119"/>
        <v>0</v>
      </c>
      <c r="AF576" s="29">
        <f t="shared" si="120"/>
        <v>0</v>
      </c>
      <c r="AG576" s="29">
        <f t="shared" si="121"/>
        <v>0</v>
      </c>
      <c r="AH576" s="29">
        <f t="shared" si="122"/>
        <v>0</v>
      </c>
      <c r="AI576" s="11" t="s">
        <v>1009</v>
      </c>
      <c r="AJ576" s="29">
        <f t="shared" si="123"/>
        <v>0</v>
      </c>
      <c r="AK576" s="29">
        <f t="shared" si="124"/>
        <v>0</v>
      </c>
      <c r="AL576" s="29">
        <f t="shared" si="125"/>
        <v>0</v>
      </c>
      <c r="AN576" s="29">
        <v>21</v>
      </c>
      <c r="AO576" s="29">
        <f>G576*0.714633053</f>
        <v>0</v>
      </c>
      <c r="AP576" s="29">
        <f>G576*(1-0.714633053)</f>
        <v>0</v>
      </c>
      <c r="AQ576" s="31" t="s">
        <v>111</v>
      </c>
      <c r="AV576" s="29">
        <f t="shared" si="126"/>
        <v>0</v>
      </c>
      <c r="AW576" s="29">
        <f t="shared" si="127"/>
        <v>0</v>
      </c>
      <c r="AX576" s="29">
        <f t="shared" si="128"/>
        <v>0</v>
      </c>
      <c r="AY576" s="31" t="s">
        <v>1140</v>
      </c>
      <c r="AZ576" s="31" t="s">
        <v>1024</v>
      </c>
      <c r="BA576" s="11" t="s">
        <v>1013</v>
      </c>
      <c r="BC576" s="29">
        <f t="shared" si="129"/>
        <v>0</v>
      </c>
      <c r="BD576" s="29">
        <f t="shared" si="130"/>
        <v>0</v>
      </c>
      <c r="BE576" s="29">
        <v>0</v>
      </c>
      <c r="BF576" s="29">
        <f>576</f>
        <v>576</v>
      </c>
      <c r="BH576" s="29">
        <f t="shared" si="131"/>
        <v>0</v>
      </c>
      <c r="BI576" s="29">
        <f t="shared" si="132"/>
        <v>0</v>
      </c>
      <c r="BJ576" s="29">
        <f t="shared" si="133"/>
        <v>0</v>
      </c>
      <c r="BK576" s="31" t="s">
        <v>64</v>
      </c>
      <c r="BL576" s="29">
        <v>725</v>
      </c>
      <c r="BW576" s="29">
        <v>21</v>
      </c>
      <c r="BX576" s="5" t="s">
        <v>1146</v>
      </c>
    </row>
    <row r="577" spans="1:76" x14ac:dyDescent="0.25">
      <c r="A577" s="2" t="s">
        <v>1147</v>
      </c>
      <c r="B577" s="3" t="s">
        <v>1148</v>
      </c>
      <c r="C577" s="96" t="s">
        <v>1149</v>
      </c>
      <c r="D577" s="91"/>
      <c r="E577" s="3" t="s">
        <v>1074</v>
      </c>
      <c r="F577" s="29">
        <v>1</v>
      </c>
      <c r="G577" s="29">
        <v>0</v>
      </c>
      <c r="H577" s="29">
        <f t="shared" si="112"/>
        <v>0</v>
      </c>
      <c r="I577" s="29">
        <f t="shared" si="113"/>
        <v>0</v>
      </c>
      <c r="J577" s="29">
        <f t="shared" si="114"/>
        <v>0</v>
      </c>
      <c r="K577" s="30" t="s">
        <v>60</v>
      </c>
      <c r="Z577" s="29">
        <f t="shared" si="115"/>
        <v>0</v>
      </c>
      <c r="AB577" s="29">
        <f t="shared" si="116"/>
        <v>0</v>
      </c>
      <c r="AC577" s="29">
        <f t="shared" si="117"/>
        <v>0</v>
      </c>
      <c r="AD577" s="29">
        <f t="shared" si="118"/>
        <v>0</v>
      </c>
      <c r="AE577" s="29">
        <f t="shared" si="119"/>
        <v>0</v>
      </c>
      <c r="AF577" s="29">
        <f t="shared" si="120"/>
        <v>0</v>
      </c>
      <c r="AG577" s="29">
        <f t="shared" si="121"/>
        <v>0</v>
      </c>
      <c r="AH577" s="29">
        <f t="shared" si="122"/>
        <v>0</v>
      </c>
      <c r="AI577" s="11" t="s">
        <v>1009</v>
      </c>
      <c r="AJ577" s="29">
        <f t="shared" si="123"/>
        <v>0</v>
      </c>
      <c r="AK577" s="29">
        <f t="shared" si="124"/>
        <v>0</v>
      </c>
      <c r="AL577" s="29">
        <f t="shared" si="125"/>
        <v>0</v>
      </c>
      <c r="AN577" s="29">
        <v>21</v>
      </c>
      <c r="AO577" s="29">
        <f>G577*0.904791919</f>
        <v>0</v>
      </c>
      <c r="AP577" s="29">
        <f>G577*(1-0.904791919)</f>
        <v>0</v>
      </c>
      <c r="AQ577" s="31" t="s">
        <v>111</v>
      </c>
      <c r="AV577" s="29">
        <f t="shared" si="126"/>
        <v>0</v>
      </c>
      <c r="AW577" s="29">
        <f t="shared" si="127"/>
        <v>0</v>
      </c>
      <c r="AX577" s="29">
        <f t="shared" si="128"/>
        <v>0</v>
      </c>
      <c r="AY577" s="31" t="s">
        <v>1140</v>
      </c>
      <c r="AZ577" s="31" t="s">
        <v>1024</v>
      </c>
      <c r="BA577" s="11" t="s">
        <v>1013</v>
      </c>
      <c r="BC577" s="29">
        <f t="shared" si="129"/>
        <v>0</v>
      </c>
      <c r="BD577" s="29">
        <f t="shared" si="130"/>
        <v>0</v>
      </c>
      <c r="BE577" s="29">
        <v>0</v>
      </c>
      <c r="BF577" s="29">
        <f>577</f>
        <v>577</v>
      </c>
      <c r="BH577" s="29">
        <f t="shared" si="131"/>
        <v>0</v>
      </c>
      <c r="BI577" s="29">
        <f t="shared" si="132"/>
        <v>0</v>
      </c>
      <c r="BJ577" s="29">
        <f t="shared" si="133"/>
        <v>0</v>
      </c>
      <c r="BK577" s="31" t="s">
        <v>64</v>
      </c>
      <c r="BL577" s="29">
        <v>725</v>
      </c>
      <c r="BW577" s="29">
        <v>21</v>
      </c>
      <c r="BX577" s="5" t="s">
        <v>1149</v>
      </c>
    </row>
    <row r="578" spans="1:76" x14ac:dyDescent="0.25">
      <c r="A578" s="2" t="s">
        <v>1150</v>
      </c>
      <c r="B578" s="3" t="s">
        <v>1151</v>
      </c>
      <c r="C578" s="96" t="s">
        <v>1152</v>
      </c>
      <c r="D578" s="91"/>
      <c r="E578" s="3" t="s">
        <v>1074</v>
      </c>
      <c r="F578" s="29">
        <v>1</v>
      </c>
      <c r="G578" s="29">
        <v>0</v>
      </c>
      <c r="H578" s="29">
        <f t="shared" si="112"/>
        <v>0</v>
      </c>
      <c r="I578" s="29">
        <f t="shared" si="113"/>
        <v>0</v>
      </c>
      <c r="J578" s="29">
        <f t="shared" si="114"/>
        <v>0</v>
      </c>
      <c r="K578" s="30" t="s">
        <v>60</v>
      </c>
      <c r="Z578" s="29">
        <f t="shared" si="115"/>
        <v>0</v>
      </c>
      <c r="AB578" s="29">
        <f t="shared" si="116"/>
        <v>0</v>
      </c>
      <c r="AC578" s="29">
        <f t="shared" si="117"/>
        <v>0</v>
      </c>
      <c r="AD578" s="29">
        <f t="shared" si="118"/>
        <v>0</v>
      </c>
      <c r="AE578" s="29">
        <f t="shared" si="119"/>
        <v>0</v>
      </c>
      <c r="AF578" s="29">
        <f t="shared" si="120"/>
        <v>0</v>
      </c>
      <c r="AG578" s="29">
        <f t="shared" si="121"/>
        <v>0</v>
      </c>
      <c r="AH578" s="29">
        <f t="shared" si="122"/>
        <v>0</v>
      </c>
      <c r="AI578" s="11" t="s">
        <v>1009</v>
      </c>
      <c r="AJ578" s="29">
        <f t="shared" si="123"/>
        <v>0</v>
      </c>
      <c r="AK578" s="29">
        <f t="shared" si="124"/>
        <v>0</v>
      </c>
      <c r="AL578" s="29">
        <f t="shared" si="125"/>
        <v>0</v>
      </c>
      <c r="AN578" s="29">
        <v>21</v>
      </c>
      <c r="AO578" s="29">
        <f>G578*0.15224924</f>
        <v>0</v>
      </c>
      <c r="AP578" s="29">
        <f>G578*(1-0.15224924)</f>
        <v>0</v>
      </c>
      <c r="AQ578" s="31" t="s">
        <v>111</v>
      </c>
      <c r="AV578" s="29">
        <f t="shared" si="126"/>
        <v>0</v>
      </c>
      <c r="AW578" s="29">
        <f t="shared" si="127"/>
        <v>0</v>
      </c>
      <c r="AX578" s="29">
        <f t="shared" si="128"/>
        <v>0</v>
      </c>
      <c r="AY578" s="31" t="s">
        <v>1140</v>
      </c>
      <c r="AZ578" s="31" t="s">
        <v>1024</v>
      </c>
      <c r="BA578" s="11" t="s">
        <v>1013</v>
      </c>
      <c r="BC578" s="29">
        <f t="shared" si="129"/>
        <v>0</v>
      </c>
      <c r="BD578" s="29">
        <f t="shared" si="130"/>
        <v>0</v>
      </c>
      <c r="BE578" s="29">
        <v>0</v>
      </c>
      <c r="BF578" s="29">
        <f>578</f>
        <v>578</v>
      </c>
      <c r="BH578" s="29">
        <f t="shared" si="131"/>
        <v>0</v>
      </c>
      <c r="BI578" s="29">
        <f t="shared" si="132"/>
        <v>0</v>
      </c>
      <c r="BJ578" s="29">
        <f t="shared" si="133"/>
        <v>0</v>
      </c>
      <c r="BK578" s="31" t="s">
        <v>64</v>
      </c>
      <c r="BL578" s="29">
        <v>725</v>
      </c>
      <c r="BW578" s="29">
        <v>21</v>
      </c>
      <c r="BX578" s="5" t="s">
        <v>1152</v>
      </c>
    </row>
    <row r="579" spans="1:76" x14ac:dyDescent="0.25">
      <c r="A579" s="2" t="s">
        <v>1153</v>
      </c>
      <c r="B579" s="3" t="s">
        <v>1154</v>
      </c>
      <c r="C579" s="96" t="s">
        <v>1155</v>
      </c>
      <c r="D579" s="91"/>
      <c r="E579" s="3" t="s">
        <v>1074</v>
      </c>
      <c r="F579" s="29">
        <v>1</v>
      </c>
      <c r="G579" s="29">
        <v>0</v>
      </c>
      <c r="H579" s="29">
        <f t="shared" si="112"/>
        <v>0</v>
      </c>
      <c r="I579" s="29">
        <f t="shared" si="113"/>
        <v>0</v>
      </c>
      <c r="J579" s="29">
        <f t="shared" si="114"/>
        <v>0</v>
      </c>
      <c r="K579" s="30" t="s">
        <v>60</v>
      </c>
      <c r="Z579" s="29">
        <f t="shared" si="115"/>
        <v>0</v>
      </c>
      <c r="AB579" s="29">
        <f t="shared" si="116"/>
        <v>0</v>
      </c>
      <c r="AC579" s="29">
        <f t="shared" si="117"/>
        <v>0</v>
      </c>
      <c r="AD579" s="29">
        <f t="shared" si="118"/>
        <v>0</v>
      </c>
      <c r="AE579" s="29">
        <f t="shared" si="119"/>
        <v>0</v>
      </c>
      <c r="AF579" s="29">
        <f t="shared" si="120"/>
        <v>0</v>
      </c>
      <c r="AG579" s="29">
        <f t="shared" si="121"/>
        <v>0</v>
      </c>
      <c r="AH579" s="29">
        <f t="shared" si="122"/>
        <v>0</v>
      </c>
      <c r="AI579" s="11" t="s">
        <v>1009</v>
      </c>
      <c r="AJ579" s="29">
        <f t="shared" si="123"/>
        <v>0</v>
      </c>
      <c r="AK579" s="29">
        <f t="shared" si="124"/>
        <v>0</v>
      </c>
      <c r="AL579" s="29">
        <f t="shared" si="125"/>
        <v>0</v>
      </c>
      <c r="AN579" s="29">
        <v>21</v>
      </c>
      <c r="AO579" s="29">
        <f>G579*0.126010212</f>
        <v>0</v>
      </c>
      <c r="AP579" s="29">
        <f>G579*(1-0.126010212)</f>
        <v>0</v>
      </c>
      <c r="AQ579" s="31" t="s">
        <v>111</v>
      </c>
      <c r="AV579" s="29">
        <f t="shared" si="126"/>
        <v>0</v>
      </c>
      <c r="AW579" s="29">
        <f t="shared" si="127"/>
        <v>0</v>
      </c>
      <c r="AX579" s="29">
        <f t="shared" si="128"/>
        <v>0</v>
      </c>
      <c r="AY579" s="31" t="s">
        <v>1140</v>
      </c>
      <c r="AZ579" s="31" t="s">
        <v>1024</v>
      </c>
      <c r="BA579" s="11" t="s">
        <v>1013</v>
      </c>
      <c r="BC579" s="29">
        <f t="shared" si="129"/>
        <v>0</v>
      </c>
      <c r="BD579" s="29">
        <f t="shared" si="130"/>
        <v>0</v>
      </c>
      <c r="BE579" s="29">
        <v>0</v>
      </c>
      <c r="BF579" s="29">
        <f>579</f>
        <v>579</v>
      </c>
      <c r="BH579" s="29">
        <f t="shared" si="131"/>
        <v>0</v>
      </c>
      <c r="BI579" s="29">
        <f t="shared" si="132"/>
        <v>0</v>
      </c>
      <c r="BJ579" s="29">
        <f t="shared" si="133"/>
        <v>0</v>
      </c>
      <c r="BK579" s="31" t="s">
        <v>64</v>
      </c>
      <c r="BL579" s="29">
        <v>725</v>
      </c>
      <c r="BW579" s="29">
        <v>21</v>
      </c>
      <c r="BX579" s="5" t="s">
        <v>1155</v>
      </c>
    </row>
    <row r="580" spans="1:76" x14ac:dyDescent="0.25">
      <c r="A580" s="2" t="s">
        <v>1156</v>
      </c>
      <c r="B580" s="3" t="s">
        <v>1157</v>
      </c>
      <c r="C580" s="96" t="s">
        <v>1158</v>
      </c>
      <c r="D580" s="91"/>
      <c r="E580" s="3" t="s">
        <v>1074</v>
      </c>
      <c r="F580" s="29">
        <v>1</v>
      </c>
      <c r="G580" s="29">
        <v>0</v>
      </c>
      <c r="H580" s="29">
        <f t="shared" si="112"/>
        <v>0</v>
      </c>
      <c r="I580" s="29">
        <f t="shared" si="113"/>
        <v>0</v>
      </c>
      <c r="J580" s="29">
        <f t="shared" si="114"/>
        <v>0</v>
      </c>
      <c r="K580" s="30" t="s">
        <v>60</v>
      </c>
      <c r="Z580" s="29">
        <f t="shared" si="115"/>
        <v>0</v>
      </c>
      <c r="AB580" s="29">
        <f t="shared" si="116"/>
        <v>0</v>
      </c>
      <c r="AC580" s="29">
        <f t="shared" si="117"/>
        <v>0</v>
      </c>
      <c r="AD580" s="29">
        <f t="shared" si="118"/>
        <v>0</v>
      </c>
      <c r="AE580" s="29">
        <f t="shared" si="119"/>
        <v>0</v>
      </c>
      <c r="AF580" s="29">
        <f t="shared" si="120"/>
        <v>0</v>
      </c>
      <c r="AG580" s="29">
        <f t="shared" si="121"/>
        <v>0</v>
      </c>
      <c r="AH580" s="29">
        <f t="shared" si="122"/>
        <v>0</v>
      </c>
      <c r="AI580" s="11" t="s">
        <v>1009</v>
      </c>
      <c r="AJ580" s="29">
        <f t="shared" si="123"/>
        <v>0</v>
      </c>
      <c r="AK580" s="29">
        <f t="shared" si="124"/>
        <v>0</v>
      </c>
      <c r="AL580" s="29">
        <f t="shared" si="125"/>
        <v>0</v>
      </c>
      <c r="AN580" s="29">
        <v>21</v>
      </c>
      <c r="AO580" s="29">
        <f>G580*0.632422303</f>
        <v>0</v>
      </c>
      <c r="AP580" s="29">
        <f>G580*(1-0.632422303)</f>
        <v>0</v>
      </c>
      <c r="AQ580" s="31" t="s">
        <v>111</v>
      </c>
      <c r="AV580" s="29">
        <f t="shared" si="126"/>
        <v>0</v>
      </c>
      <c r="AW580" s="29">
        <f t="shared" si="127"/>
        <v>0</v>
      </c>
      <c r="AX580" s="29">
        <f t="shared" si="128"/>
        <v>0</v>
      </c>
      <c r="AY580" s="31" t="s">
        <v>1140</v>
      </c>
      <c r="AZ580" s="31" t="s">
        <v>1024</v>
      </c>
      <c r="BA580" s="11" t="s">
        <v>1013</v>
      </c>
      <c r="BC580" s="29">
        <f t="shared" si="129"/>
        <v>0</v>
      </c>
      <c r="BD580" s="29">
        <f t="shared" si="130"/>
        <v>0</v>
      </c>
      <c r="BE580" s="29">
        <v>0</v>
      </c>
      <c r="BF580" s="29">
        <f>580</f>
        <v>580</v>
      </c>
      <c r="BH580" s="29">
        <f t="shared" si="131"/>
        <v>0</v>
      </c>
      <c r="BI580" s="29">
        <f t="shared" si="132"/>
        <v>0</v>
      </c>
      <c r="BJ580" s="29">
        <f t="shared" si="133"/>
        <v>0</v>
      </c>
      <c r="BK580" s="31" t="s">
        <v>64</v>
      </c>
      <c r="BL580" s="29">
        <v>725</v>
      </c>
      <c r="BW580" s="29">
        <v>21</v>
      </c>
      <c r="BX580" s="5" t="s">
        <v>1158</v>
      </c>
    </row>
    <row r="581" spans="1:76" x14ac:dyDescent="0.25">
      <c r="A581" s="2" t="s">
        <v>1159</v>
      </c>
      <c r="B581" s="3" t="s">
        <v>1160</v>
      </c>
      <c r="C581" s="96" t="s">
        <v>1161</v>
      </c>
      <c r="D581" s="91"/>
      <c r="E581" s="3" t="s">
        <v>1074</v>
      </c>
      <c r="F581" s="29">
        <v>1</v>
      </c>
      <c r="G581" s="29">
        <v>0</v>
      </c>
      <c r="H581" s="29">
        <f t="shared" si="112"/>
        <v>0</v>
      </c>
      <c r="I581" s="29">
        <f t="shared" si="113"/>
        <v>0</v>
      </c>
      <c r="J581" s="29">
        <f t="shared" si="114"/>
        <v>0</v>
      </c>
      <c r="K581" s="30" t="s">
        <v>60</v>
      </c>
      <c r="Z581" s="29">
        <f t="shared" si="115"/>
        <v>0</v>
      </c>
      <c r="AB581" s="29">
        <f t="shared" si="116"/>
        <v>0</v>
      </c>
      <c r="AC581" s="29">
        <f t="shared" si="117"/>
        <v>0</v>
      </c>
      <c r="AD581" s="29">
        <f t="shared" si="118"/>
        <v>0</v>
      </c>
      <c r="AE581" s="29">
        <f t="shared" si="119"/>
        <v>0</v>
      </c>
      <c r="AF581" s="29">
        <f t="shared" si="120"/>
        <v>0</v>
      </c>
      <c r="AG581" s="29">
        <f t="shared" si="121"/>
        <v>0</v>
      </c>
      <c r="AH581" s="29">
        <f t="shared" si="122"/>
        <v>0</v>
      </c>
      <c r="AI581" s="11" t="s">
        <v>1009</v>
      </c>
      <c r="AJ581" s="29">
        <f t="shared" si="123"/>
        <v>0</v>
      </c>
      <c r="AK581" s="29">
        <f t="shared" si="124"/>
        <v>0</v>
      </c>
      <c r="AL581" s="29">
        <f t="shared" si="125"/>
        <v>0</v>
      </c>
      <c r="AN581" s="29">
        <v>21</v>
      </c>
      <c r="AO581" s="29">
        <f>G581*0.449160305</f>
        <v>0</v>
      </c>
      <c r="AP581" s="29">
        <f>G581*(1-0.449160305)</f>
        <v>0</v>
      </c>
      <c r="AQ581" s="31" t="s">
        <v>111</v>
      </c>
      <c r="AV581" s="29">
        <f t="shared" si="126"/>
        <v>0</v>
      </c>
      <c r="AW581" s="29">
        <f t="shared" si="127"/>
        <v>0</v>
      </c>
      <c r="AX581" s="29">
        <f t="shared" si="128"/>
        <v>0</v>
      </c>
      <c r="AY581" s="31" t="s">
        <v>1140</v>
      </c>
      <c r="AZ581" s="31" t="s">
        <v>1024</v>
      </c>
      <c r="BA581" s="11" t="s">
        <v>1013</v>
      </c>
      <c r="BC581" s="29">
        <f t="shared" si="129"/>
        <v>0</v>
      </c>
      <c r="BD581" s="29">
        <f t="shared" si="130"/>
        <v>0</v>
      </c>
      <c r="BE581" s="29">
        <v>0</v>
      </c>
      <c r="BF581" s="29">
        <f>581</f>
        <v>581</v>
      </c>
      <c r="BH581" s="29">
        <f t="shared" si="131"/>
        <v>0</v>
      </c>
      <c r="BI581" s="29">
        <f t="shared" si="132"/>
        <v>0</v>
      </c>
      <c r="BJ581" s="29">
        <f t="shared" si="133"/>
        <v>0</v>
      </c>
      <c r="BK581" s="31" t="s">
        <v>64</v>
      </c>
      <c r="BL581" s="29">
        <v>725</v>
      </c>
      <c r="BW581" s="29">
        <v>21</v>
      </c>
      <c r="BX581" s="5" t="s">
        <v>1161</v>
      </c>
    </row>
    <row r="582" spans="1:76" x14ac:dyDescent="0.25">
      <c r="A582" s="2" t="s">
        <v>1162</v>
      </c>
      <c r="B582" s="3" t="s">
        <v>1163</v>
      </c>
      <c r="C582" s="96" t="s">
        <v>1164</v>
      </c>
      <c r="D582" s="91"/>
      <c r="E582" s="3" t="s">
        <v>1074</v>
      </c>
      <c r="F582" s="29">
        <v>1</v>
      </c>
      <c r="G582" s="29">
        <v>0</v>
      </c>
      <c r="H582" s="29">
        <f t="shared" si="112"/>
        <v>0</v>
      </c>
      <c r="I582" s="29">
        <f t="shared" si="113"/>
        <v>0</v>
      </c>
      <c r="J582" s="29">
        <f t="shared" si="114"/>
        <v>0</v>
      </c>
      <c r="K582" s="30" t="s">
        <v>60</v>
      </c>
      <c r="Z582" s="29">
        <f t="shared" si="115"/>
        <v>0</v>
      </c>
      <c r="AB582" s="29">
        <f t="shared" si="116"/>
        <v>0</v>
      </c>
      <c r="AC582" s="29">
        <f t="shared" si="117"/>
        <v>0</v>
      </c>
      <c r="AD582" s="29">
        <f t="shared" si="118"/>
        <v>0</v>
      </c>
      <c r="AE582" s="29">
        <f t="shared" si="119"/>
        <v>0</v>
      </c>
      <c r="AF582" s="29">
        <f t="shared" si="120"/>
        <v>0</v>
      </c>
      <c r="AG582" s="29">
        <f t="shared" si="121"/>
        <v>0</v>
      </c>
      <c r="AH582" s="29">
        <f t="shared" si="122"/>
        <v>0</v>
      </c>
      <c r="AI582" s="11" t="s">
        <v>1009</v>
      </c>
      <c r="AJ582" s="29">
        <f t="shared" si="123"/>
        <v>0</v>
      </c>
      <c r="AK582" s="29">
        <f t="shared" si="124"/>
        <v>0</v>
      </c>
      <c r="AL582" s="29">
        <f t="shared" si="125"/>
        <v>0</v>
      </c>
      <c r="AN582" s="29">
        <v>21</v>
      </c>
      <c r="AO582" s="29">
        <f>G582*0.199097222</f>
        <v>0</v>
      </c>
      <c r="AP582" s="29">
        <f>G582*(1-0.199097222)</f>
        <v>0</v>
      </c>
      <c r="AQ582" s="31" t="s">
        <v>111</v>
      </c>
      <c r="AV582" s="29">
        <f t="shared" si="126"/>
        <v>0</v>
      </c>
      <c r="AW582" s="29">
        <f t="shared" si="127"/>
        <v>0</v>
      </c>
      <c r="AX582" s="29">
        <f t="shared" si="128"/>
        <v>0</v>
      </c>
      <c r="AY582" s="31" t="s">
        <v>1140</v>
      </c>
      <c r="AZ582" s="31" t="s">
        <v>1024</v>
      </c>
      <c r="BA582" s="11" t="s">
        <v>1013</v>
      </c>
      <c r="BC582" s="29">
        <f t="shared" si="129"/>
        <v>0</v>
      </c>
      <c r="BD582" s="29">
        <f t="shared" si="130"/>
        <v>0</v>
      </c>
      <c r="BE582" s="29">
        <v>0</v>
      </c>
      <c r="BF582" s="29">
        <f>582</f>
        <v>582</v>
      </c>
      <c r="BH582" s="29">
        <f t="shared" si="131"/>
        <v>0</v>
      </c>
      <c r="BI582" s="29">
        <f t="shared" si="132"/>
        <v>0</v>
      </c>
      <c r="BJ582" s="29">
        <f t="shared" si="133"/>
        <v>0</v>
      </c>
      <c r="BK582" s="31" t="s">
        <v>64</v>
      </c>
      <c r="BL582" s="29">
        <v>725</v>
      </c>
      <c r="BW582" s="29">
        <v>21</v>
      </c>
      <c r="BX582" s="5" t="s">
        <v>1164</v>
      </c>
    </row>
    <row r="583" spans="1:76" x14ac:dyDescent="0.25">
      <c r="A583" s="2" t="s">
        <v>1165</v>
      </c>
      <c r="B583" s="3" t="s">
        <v>1166</v>
      </c>
      <c r="C583" s="96" t="s">
        <v>1167</v>
      </c>
      <c r="D583" s="91"/>
      <c r="E583" s="3" t="s">
        <v>1074</v>
      </c>
      <c r="F583" s="29">
        <v>1</v>
      </c>
      <c r="G583" s="29">
        <v>0</v>
      </c>
      <c r="H583" s="29">
        <f t="shared" si="112"/>
        <v>0</v>
      </c>
      <c r="I583" s="29">
        <f t="shared" si="113"/>
        <v>0</v>
      </c>
      <c r="J583" s="29">
        <f t="shared" si="114"/>
        <v>0</v>
      </c>
      <c r="K583" s="30" t="s">
        <v>60</v>
      </c>
      <c r="Z583" s="29">
        <f t="shared" si="115"/>
        <v>0</v>
      </c>
      <c r="AB583" s="29">
        <f t="shared" si="116"/>
        <v>0</v>
      </c>
      <c r="AC583" s="29">
        <f t="shared" si="117"/>
        <v>0</v>
      </c>
      <c r="AD583" s="29">
        <f t="shared" si="118"/>
        <v>0</v>
      </c>
      <c r="AE583" s="29">
        <f t="shared" si="119"/>
        <v>0</v>
      </c>
      <c r="AF583" s="29">
        <f t="shared" si="120"/>
        <v>0</v>
      </c>
      <c r="AG583" s="29">
        <f t="shared" si="121"/>
        <v>0</v>
      </c>
      <c r="AH583" s="29">
        <f t="shared" si="122"/>
        <v>0</v>
      </c>
      <c r="AI583" s="11" t="s">
        <v>1009</v>
      </c>
      <c r="AJ583" s="29">
        <f t="shared" si="123"/>
        <v>0</v>
      </c>
      <c r="AK583" s="29">
        <f t="shared" si="124"/>
        <v>0</v>
      </c>
      <c r="AL583" s="29">
        <f t="shared" si="125"/>
        <v>0</v>
      </c>
      <c r="AN583" s="29">
        <v>21</v>
      </c>
      <c r="AO583" s="29">
        <f>G583*0.291782695</f>
        <v>0</v>
      </c>
      <c r="AP583" s="29">
        <f>G583*(1-0.291782695)</f>
        <v>0</v>
      </c>
      <c r="AQ583" s="31" t="s">
        <v>111</v>
      </c>
      <c r="AV583" s="29">
        <f t="shared" si="126"/>
        <v>0</v>
      </c>
      <c r="AW583" s="29">
        <f t="shared" si="127"/>
        <v>0</v>
      </c>
      <c r="AX583" s="29">
        <f t="shared" si="128"/>
        <v>0</v>
      </c>
      <c r="AY583" s="31" t="s">
        <v>1140</v>
      </c>
      <c r="AZ583" s="31" t="s">
        <v>1024</v>
      </c>
      <c r="BA583" s="11" t="s">
        <v>1013</v>
      </c>
      <c r="BC583" s="29">
        <f t="shared" si="129"/>
        <v>0</v>
      </c>
      <c r="BD583" s="29">
        <f t="shared" si="130"/>
        <v>0</v>
      </c>
      <c r="BE583" s="29">
        <v>0</v>
      </c>
      <c r="BF583" s="29">
        <f>583</f>
        <v>583</v>
      </c>
      <c r="BH583" s="29">
        <f t="shared" si="131"/>
        <v>0</v>
      </c>
      <c r="BI583" s="29">
        <f t="shared" si="132"/>
        <v>0</v>
      </c>
      <c r="BJ583" s="29">
        <f t="shared" si="133"/>
        <v>0</v>
      </c>
      <c r="BK583" s="31" t="s">
        <v>64</v>
      </c>
      <c r="BL583" s="29">
        <v>725</v>
      </c>
      <c r="BW583" s="29">
        <v>21</v>
      </c>
      <c r="BX583" s="5" t="s">
        <v>1167</v>
      </c>
    </row>
    <row r="584" spans="1:76" x14ac:dyDescent="0.25">
      <c r="A584" s="2" t="s">
        <v>1168</v>
      </c>
      <c r="B584" s="3" t="s">
        <v>1169</v>
      </c>
      <c r="C584" s="96" t="s">
        <v>1170</v>
      </c>
      <c r="D584" s="91"/>
      <c r="E584" s="3" t="s">
        <v>74</v>
      </c>
      <c r="F584" s="29">
        <v>1</v>
      </c>
      <c r="G584" s="29">
        <v>0</v>
      </c>
      <c r="H584" s="29">
        <f t="shared" si="112"/>
        <v>0</v>
      </c>
      <c r="I584" s="29">
        <f t="shared" si="113"/>
        <v>0</v>
      </c>
      <c r="J584" s="29">
        <f t="shared" si="114"/>
        <v>0</v>
      </c>
      <c r="K584" s="30" t="s">
        <v>60</v>
      </c>
      <c r="Z584" s="29">
        <f t="shared" si="115"/>
        <v>0</v>
      </c>
      <c r="AB584" s="29">
        <f t="shared" si="116"/>
        <v>0</v>
      </c>
      <c r="AC584" s="29">
        <f t="shared" si="117"/>
        <v>0</v>
      </c>
      <c r="AD584" s="29">
        <f t="shared" si="118"/>
        <v>0</v>
      </c>
      <c r="AE584" s="29">
        <f t="shared" si="119"/>
        <v>0</v>
      </c>
      <c r="AF584" s="29">
        <f t="shared" si="120"/>
        <v>0</v>
      </c>
      <c r="AG584" s="29">
        <f t="shared" si="121"/>
        <v>0</v>
      </c>
      <c r="AH584" s="29">
        <f t="shared" si="122"/>
        <v>0</v>
      </c>
      <c r="AI584" s="11" t="s">
        <v>1009</v>
      </c>
      <c r="AJ584" s="29">
        <f t="shared" si="123"/>
        <v>0</v>
      </c>
      <c r="AK584" s="29">
        <f t="shared" si="124"/>
        <v>0</v>
      </c>
      <c r="AL584" s="29">
        <f t="shared" si="125"/>
        <v>0</v>
      </c>
      <c r="AN584" s="29">
        <v>21</v>
      </c>
      <c r="AO584" s="29">
        <f>G584*0.526634383</f>
        <v>0</v>
      </c>
      <c r="AP584" s="29">
        <f>G584*(1-0.526634383)</f>
        <v>0</v>
      </c>
      <c r="AQ584" s="31" t="s">
        <v>111</v>
      </c>
      <c r="AV584" s="29">
        <f t="shared" si="126"/>
        <v>0</v>
      </c>
      <c r="AW584" s="29">
        <f t="shared" si="127"/>
        <v>0</v>
      </c>
      <c r="AX584" s="29">
        <f t="shared" si="128"/>
        <v>0</v>
      </c>
      <c r="AY584" s="31" t="s">
        <v>1140</v>
      </c>
      <c r="AZ584" s="31" t="s">
        <v>1024</v>
      </c>
      <c r="BA584" s="11" t="s">
        <v>1013</v>
      </c>
      <c r="BC584" s="29">
        <f t="shared" si="129"/>
        <v>0</v>
      </c>
      <c r="BD584" s="29">
        <f t="shared" si="130"/>
        <v>0</v>
      </c>
      <c r="BE584" s="29">
        <v>0</v>
      </c>
      <c r="BF584" s="29">
        <f>584</f>
        <v>584</v>
      </c>
      <c r="BH584" s="29">
        <f t="shared" si="131"/>
        <v>0</v>
      </c>
      <c r="BI584" s="29">
        <f t="shared" si="132"/>
        <v>0</v>
      </c>
      <c r="BJ584" s="29">
        <f t="shared" si="133"/>
        <v>0</v>
      </c>
      <c r="BK584" s="31" t="s">
        <v>64</v>
      </c>
      <c r="BL584" s="29">
        <v>725</v>
      </c>
      <c r="BW584" s="29">
        <v>21</v>
      </c>
      <c r="BX584" s="5" t="s">
        <v>1170</v>
      </c>
    </row>
    <row r="585" spans="1:76" x14ac:dyDescent="0.25">
      <c r="A585" s="2" t="s">
        <v>1171</v>
      </c>
      <c r="B585" s="3" t="s">
        <v>1172</v>
      </c>
      <c r="C585" s="96" t="s">
        <v>1173</v>
      </c>
      <c r="D585" s="91"/>
      <c r="E585" s="3" t="s">
        <v>74</v>
      </c>
      <c r="F585" s="29">
        <v>1</v>
      </c>
      <c r="G585" s="29">
        <v>0</v>
      </c>
      <c r="H585" s="29">
        <f t="shared" si="112"/>
        <v>0</v>
      </c>
      <c r="I585" s="29">
        <f t="shared" si="113"/>
        <v>0</v>
      </c>
      <c r="J585" s="29">
        <f t="shared" si="114"/>
        <v>0</v>
      </c>
      <c r="K585" s="30" t="s">
        <v>60</v>
      </c>
      <c r="Z585" s="29">
        <f t="shared" si="115"/>
        <v>0</v>
      </c>
      <c r="AB585" s="29">
        <f t="shared" si="116"/>
        <v>0</v>
      </c>
      <c r="AC585" s="29">
        <f t="shared" si="117"/>
        <v>0</v>
      </c>
      <c r="AD585" s="29">
        <f t="shared" si="118"/>
        <v>0</v>
      </c>
      <c r="AE585" s="29">
        <f t="shared" si="119"/>
        <v>0</v>
      </c>
      <c r="AF585" s="29">
        <f t="shared" si="120"/>
        <v>0</v>
      </c>
      <c r="AG585" s="29">
        <f t="shared" si="121"/>
        <v>0</v>
      </c>
      <c r="AH585" s="29">
        <f t="shared" si="122"/>
        <v>0</v>
      </c>
      <c r="AI585" s="11" t="s">
        <v>1009</v>
      </c>
      <c r="AJ585" s="29">
        <f t="shared" si="123"/>
        <v>0</v>
      </c>
      <c r="AK585" s="29">
        <f t="shared" si="124"/>
        <v>0</v>
      </c>
      <c r="AL585" s="29">
        <f t="shared" si="125"/>
        <v>0</v>
      </c>
      <c r="AN585" s="29">
        <v>21</v>
      </c>
      <c r="AO585" s="29">
        <f>G585*0.650892857</f>
        <v>0</v>
      </c>
      <c r="AP585" s="29">
        <f>G585*(1-0.650892857)</f>
        <v>0</v>
      </c>
      <c r="AQ585" s="31" t="s">
        <v>111</v>
      </c>
      <c r="AV585" s="29">
        <f t="shared" si="126"/>
        <v>0</v>
      </c>
      <c r="AW585" s="29">
        <f t="shared" si="127"/>
        <v>0</v>
      </c>
      <c r="AX585" s="29">
        <f t="shared" si="128"/>
        <v>0</v>
      </c>
      <c r="AY585" s="31" t="s">
        <v>1140</v>
      </c>
      <c r="AZ585" s="31" t="s">
        <v>1024</v>
      </c>
      <c r="BA585" s="11" t="s">
        <v>1013</v>
      </c>
      <c r="BC585" s="29">
        <f t="shared" si="129"/>
        <v>0</v>
      </c>
      <c r="BD585" s="29">
        <f t="shared" si="130"/>
        <v>0</v>
      </c>
      <c r="BE585" s="29">
        <v>0</v>
      </c>
      <c r="BF585" s="29">
        <f>585</f>
        <v>585</v>
      </c>
      <c r="BH585" s="29">
        <f t="shared" si="131"/>
        <v>0</v>
      </c>
      <c r="BI585" s="29">
        <f t="shared" si="132"/>
        <v>0</v>
      </c>
      <c r="BJ585" s="29">
        <f t="shared" si="133"/>
        <v>0</v>
      </c>
      <c r="BK585" s="31" t="s">
        <v>64</v>
      </c>
      <c r="BL585" s="29">
        <v>725</v>
      </c>
      <c r="BW585" s="29">
        <v>21</v>
      </c>
      <c r="BX585" s="5" t="s">
        <v>1173</v>
      </c>
    </row>
    <row r="586" spans="1:76" x14ac:dyDescent="0.25">
      <c r="A586" s="2" t="s">
        <v>1174</v>
      </c>
      <c r="B586" s="3" t="s">
        <v>1175</v>
      </c>
      <c r="C586" s="96" t="s">
        <v>1176</v>
      </c>
      <c r="D586" s="91"/>
      <c r="E586" s="3" t="s">
        <v>74</v>
      </c>
      <c r="F586" s="29">
        <v>1</v>
      </c>
      <c r="G586" s="29">
        <v>0</v>
      </c>
      <c r="H586" s="29">
        <f t="shared" si="112"/>
        <v>0</v>
      </c>
      <c r="I586" s="29">
        <f t="shared" si="113"/>
        <v>0</v>
      </c>
      <c r="J586" s="29">
        <f t="shared" si="114"/>
        <v>0</v>
      </c>
      <c r="K586" s="30" t="s">
        <v>60</v>
      </c>
      <c r="Z586" s="29">
        <f t="shared" si="115"/>
        <v>0</v>
      </c>
      <c r="AB586" s="29">
        <f t="shared" si="116"/>
        <v>0</v>
      </c>
      <c r="AC586" s="29">
        <f t="shared" si="117"/>
        <v>0</v>
      </c>
      <c r="AD586" s="29">
        <f t="shared" si="118"/>
        <v>0</v>
      </c>
      <c r="AE586" s="29">
        <f t="shared" si="119"/>
        <v>0</v>
      </c>
      <c r="AF586" s="29">
        <f t="shared" si="120"/>
        <v>0</v>
      </c>
      <c r="AG586" s="29">
        <f t="shared" si="121"/>
        <v>0</v>
      </c>
      <c r="AH586" s="29">
        <f t="shared" si="122"/>
        <v>0</v>
      </c>
      <c r="AI586" s="11" t="s">
        <v>1009</v>
      </c>
      <c r="AJ586" s="29">
        <f t="shared" si="123"/>
        <v>0</v>
      </c>
      <c r="AK586" s="29">
        <f t="shared" si="124"/>
        <v>0</v>
      </c>
      <c r="AL586" s="29">
        <f t="shared" si="125"/>
        <v>0</v>
      </c>
      <c r="AN586" s="29">
        <v>21</v>
      </c>
      <c r="AO586" s="29">
        <f>G586*0.173471933</f>
        <v>0</v>
      </c>
      <c r="AP586" s="29">
        <f>G586*(1-0.173471933)</f>
        <v>0</v>
      </c>
      <c r="AQ586" s="31" t="s">
        <v>111</v>
      </c>
      <c r="AV586" s="29">
        <f t="shared" si="126"/>
        <v>0</v>
      </c>
      <c r="AW586" s="29">
        <f t="shared" si="127"/>
        <v>0</v>
      </c>
      <c r="AX586" s="29">
        <f t="shared" si="128"/>
        <v>0</v>
      </c>
      <c r="AY586" s="31" t="s">
        <v>1140</v>
      </c>
      <c r="AZ586" s="31" t="s">
        <v>1024</v>
      </c>
      <c r="BA586" s="11" t="s">
        <v>1013</v>
      </c>
      <c r="BC586" s="29">
        <f t="shared" si="129"/>
        <v>0</v>
      </c>
      <c r="BD586" s="29">
        <f t="shared" si="130"/>
        <v>0</v>
      </c>
      <c r="BE586" s="29">
        <v>0</v>
      </c>
      <c r="BF586" s="29">
        <f>586</f>
        <v>586</v>
      </c>
      <c r="BH586" s="29">
        <f t="shared" si="131"/>
        <v>0</v>
      </c>
      <c r="BI586" s="29">
        <f t="shared" si="132"/>
        <v>0</v>
      </c>
      <c r="BJ586" s="29">
        <f t="shared" si="133"/>
        <v>0</v>
      </c>
      <c r="BK586" s="31" t="s">
        <v>64</v>
      </c>
      <c r="BL586" s="29">
        <v>725</v>
      </c>
      <c r="BW586" s="29">
        <v>21</v>
      </c>
      <c r="BX586" s="5" t="s">
        <v>1176</v>
      </c>
    </row>
    <row r="587" spans="1:76" x14ac:dyDescent="0.25">
      <c r="A587" s="2" t="s">
        <v>1177</v>
      </c>
      <c r="B587" s="3" t="s">
        <v>1178</v>
      </c>
      <c r="C587" s="96" t="s">
        <v>1179</v>
      </c>
      <c r="D587" s="91"/>
      <c r="E587" s="3" t="s">
        <v>74</v>
      </c>
      <c r="F587" s="29">
        <v>1</v>
      </c>
      <c r="G587" s="29">
        <v>0</v>
      </c>
      <c r="H587" s="29">
        <f t="shared" si="112"/>
        <v>0</v>
      </c>
      <c r="I587" s="29">
        <f t="shared" si="113"/>
        <v>0</v>
      </c>
      <c r="J587" s="29">
        <f t="shared" si="114"/>
        <v>0</v>
      </c>
      <c r="K587" s="30" t="s">
        <v>60</v>
      </c>
      <c r="Z587" s="29">
        <f t="shared" si="115"/>
        <v>0</v>
      </c>
      <c r="AB587" s="29">
        <f t="shared" si="116"/>
        <v>0</v>
      </c>
      <c r="AC587" s="29">
        <f t="shared" si="117"/>
        <v>0</v>
      </c>
      <c r="AD587" s="29">
        <f t="shared" si="118"/>
        <v>0</v>
      </c>
      <c r="AE587" s="29">
        <f t="shared" si="119"/>
        <v>0</v>
      </c>
      <c r="AF587" s="29">
        <f t="shared" si="120"/>
        <v>0</v>
      </c>
      <c r="AG587" s="29">
        <f t="shared" si="121"/>
        <v>0</v>
      </c>
      <c r="AH587" s="29">
        <f t="shared" si="122"/>
        <v>0</v>
      </c>
      <c r="AI587" s="11" t="s">
        <v>1009</v>
      </c>
      <c r="AJ587" s="29">
        <f t="shared" si="123"/>
        <v>0</v>
      </c>
      <c r="AK587" s="29">
        <f t="shared" si="124"/>
        <v>0</v>
      </c>
      <c r="AL587" s="29">
        <f t="shared" si="125"/>
        <v>0</v>
      </c>
      <c r="AN587" s="29">
        <v>21</v>
      </c>
      <c r="AO587" s="29">
        <f>G587*0.164392324</f>
        <v>0</v>
      </c>
      <c r="AP587" s="29">
        <f>G587*(1-0.164392324)</f>
        <v>0</v>
      </c>
      <c r="AQ587" s="31" t="s">
        <v>111</v>
      </c>
      <c r="AV587" s="29">
        <f t="shared" si="126"/>
        <v>0</v>
      </c>
      <c r="AW587" s="29">
        <f t="shared" si="127"/>
        <v>0</v>
      </c>
      <c r="AX587" s="29">
        <f t="shared" si="128"/>
        <v>0</v>
      </c>
      <c r="AY587" s="31" t="s">
        <v>1140</v>
      </c>
      <c r="AZ587" s="31" t="s">
        <v>1024</v>
      </c>
      <c r="BA587" s="11" t="s">
        <v>1013</v>
      </c>
      <c r="BC587" s="29">
        <f t="shared" si="129"/>
        <v>0</v>
      </c>
      <c r="BD587" s="29">
        <f t="shared" si="130"/>
        <v>0</v>
      </c>
      <c r="BE587" s="29">
        <v>0</v>
      </c>
      <c r="BF587" s="29">
        <f>587</f>
        <v>587</v>
      </c>
      <c r="BH587" s="29">
        <f t="shared" si="131"/>
        <v>0</v>
      </c>
      <c r="BI587" s="29">
        <f t="shared" si="132"/>
        <v>0</v>
      </c>
      <c r="BJ587" s="29">
        <f t="shared" si="133"/>
        <v>0</v>
      </c>
      <c r="BK587" s="31" t="s">
        <v>64</v>
      </c>
      <c r="BL587" s="29">
        <v>725</v>
      </c>
      <c r="BW587" s="29">
        <v>21</v>
      </c>
      <c r="BX587" s="5" t="s">
        <v>1179</v>
      </c>
    </row>
    <row r="588" spans="1:76" x14ac:dyDescent="0.25">
      <c r="A588" s="25" t="s">
        <v>51</v>
      </c>
      <c r="B588" s="26" t="s">
        <v>653</v>
      </c>
      <c r="C588" s="112" t="s">
        <v>654</v>
      </c>
      <c r="D588" s="113"/>
      <c r="E588" s="27" t="s">
        <v>4</v>
      </c>
      <c r="F588" s="27" t="s">
        <v>4</v>
      </c>
      <c r="G588" s="27" t="s">
        <v>4</v>
      </c>
      <c r="H588" s="1">
        <f>ROUND(SUM(H589:H590),2)</f>
        <v>0</v>
      </c>
      <c r="I588" s="1">
        <f>ROUND(SUM(I589:I590),2)</f>
        <v>0</v>
      </c>
      <c r="J588" s="1">
        <f>ROUND(SUM(J589:J590),2)</f>
        <v>0</v>
      </c>
      <c r="K588" s="28" t="s">
        <v>51</v>
      </c>
      <c r="AI588" s="11" t="s">
        <v>1009</v>
      </c>
      <c r="AS588" s="1">
        <f>SUM(AJ589:AJ590)</f>
        <v>0</v>
      </c>
      <c r="AT588" s="1">
        <f>SUM(AK589:AK590)</f>
        <v>0</v>
      </c>
      <c r="AU588" s="1">
        <f>SUM(AL589:AL590)</f>
        <v>0</v>
      </c>
    </row>
    <row r="589" spans="1:76" x14ac:dyDescent="0.25">
      <c r="A589" s="2" t="s">
        <v>1180</v>
      </c>
      <c r="B589" s="3" t="s">
        <v>966</v>
      </c>
      <c r="C589" s="96" t="s">
        <v>967</v>
      </c>
      <c r="D589" s="91"/>
      <c r="E589" s="3" t="s">
        <v>166</v>
      </c>
      <c r="F589" s="29">
        <v>10</v>
      </c>
      <c r="G589" s="29">
        <v>0</v>
      </c>
      <c r="H589" s="29">
        <f>ROUND(F589*AO589,2)</f>
        <v>0</v>
      </c>
      <c r="I589" s="29">
        <f>ROUND(F589*AP589,2)</f>
        <v>0</v>
      </c>
      <c r="J589" s="29">
        <f>ROUND(F589*G589,2)</f>
        <v>0</v>
      </c>
      <c r="K589" s="30" t="s">
        <v>60</v>
      </c>
      <c r="Z589" s="29">
        <f>ROUND(IF(AQ589="5",BJ589,0),2)</f>
        <v>0</v>
      </c>
      <c r="AB589" s="29">
        <f>ROUND(IF(AQ589="1",BH589,0),2)</f>
        <v>0</v>
      </c>
      <c r="AC589" s="29">
        <f>ROUND(IF(AQ589="1",BI589,0),2)</f>
        <v>0</v>
      </c>
      <c r="AD589" s="29">
        <f>ROUND(IF(AQ589="7",BH589,0),2)</f>
        <v>0</v>
      </c>
      <c r="AE589" s="29">
        <f>ROUND(IF(AQ589="7",BI589,0),2)</f>
        <v>0</v>
      </c>
      <c r="AF589" s="29">
        <f>ROUND(IF(AQ589="2",BH589,0),2)</f>
        <v>0</v>
      </c>
      <c r="AG589" s="29">
        <f>ROUND(IF(AQ589="2",BI589,0),2)</f>
        <v>0</v>
      </c>
      <c r="AH589" s="29">
        <f>ROUND(IF(AQ589="0",BJ589,0),2)</f>
        <v>0</v>
      </c>
      <c r="AI589" s="11" t="s">
        <v>1009</v>
      </c>
      <c r="AJ589" s="29">
        <f>IF(AN589=0,J589,0)</f>
        <v>0</v>
      </c>
      <c r="AK589" s="29">
        <f>IF(AN589=12,J589,0)</f>
        <v>0</v>
      </c>
      <c r="AL589" s="29">
        <f>IF(AN589=21,J589,0)</f>
        <v>0</v>
      </c>
      <c r="AN589" s="29">
        <v>21</v>
      </c>
      <c r="AO589" s="29">
        <f>G589*0.058823529</f>
        <v>0</v>
      </c>
      <c r="AP589" s="29">
        <f>G589*(1-0.058823529)</f>
        <v>0</v>
      </c>
      <c r="AQ589" s="31" t="s">
        <v>111</v>
      </c>
      <c r="AV589" s="29">
        <f>ROUND(AW589+AX589,2)</f>
        <v>0</v>
      </c>
      <c r="AW589" s="29">
        <f>ROUND(F589*AO589,2)</f>
        <v>0</v>
      </c>
      <c r="AX589" s="29">
        <f>ROUND(F589*AP589,2)</f>
        <v>0</v>
      </c>
      <c r="AY589" s="31" t="s">
        <v>658</v>
      </c>
      <c r="AZ589" s="31" t="s">
        <v>1181</v>
      </c>
      <c r="BA589" s="11" t="s">
        <v>1013</v>
      </c>
      <c r="BC589" s="29">
        <f>AW589+AX589</f>
        <v>0</v>
      </c>
      <c r="BD589" s="29">
        <f>G589/(100-BE589)*100</f>
        <v>0</v>
      </c>
      <c r="BE589" s="29">
        <v>0</v>
      </c>
      <c r="BF589" s="29">
        <f>589</f>
        <v>589</v>
      </c>
      <c r="BH589" s="29">
        <f>F589*AO589</f>
        <v>0</v>
      </c>
      <c r="BI589" s="29">
        <f>F589*AP589</f>
        <v>0</v>
      </c>
      <c r="BJ589" s="29">
        <f>F589*G589</f>
        <v>0</v>
      </c>
      <c r="BK589" s="31" t="s">
        <v>64</v>
      </c>
      <c r="BL589" s="29">
        <v>767</v>
      </c>
      <c r="BW589" s="29">
        <v>21</v>
      </c>
      <c r="BX589" s="5" t="s">
        <v>967</v>
      </c>
    </row>
    <row r="590" spans="1:76" x14ac:dyDescent="0.25">
      <c r="A590" s="2" t="s">
        <v>1182</v>
      </c>
      <c r="B590" s="3" t="s">
        <v>970</v>
      </c>
      <c r="C590" s="96" t="s">
        <v>971</v>
      </c>
      <c r="D590" s="91"/>
      <c r="E590" s="3" t="s">
        <v>166</v>
      </c>
      <c r="F590" s="29">
        <v>10</v>
      </c>
      <c r="G590" s="29">
        <v>0</v>
      </c>
      <c r="H590" s="29">
        <f>ROUND(F590*AO590,2)</f>
        <v>0</v>
      </c>
      <c r="I590" s="29">
        <f>ROUND(F590*AP590,2)</f>
        <v>0</v>
      </c>
      <c r="J590" s="29">
        <f>ROUND(F590*G590,2)</f>
        <v>0</v>
      </c>
      <c r="K590" s="30" t="s">
        <v>83</v>
      </c>
      <c r="Z590" s="29">
        <f>ROUND(IF(AQ590="5",BJ590,0),2)</f>
        <v>0</v>
      </c>
      <c r="AB590" s="29">
        <f>ROUND(IF(AQ590="1",BH590,0),2)</f>
        <v>0</v>
      </c>
      <c r="AC590" s="29">
        <f>ROUND(IF(AQ590="1",BI590,0),2)</f>
        <v>0</v>
      </c>
      <c r="AD590" s="29">
        <f>ROUND(IF(AQ590="7",BH590,0),2)</f>
        <v>0</v>
      </c>
      <c r="AE590" s="29">
        <f>ROUND(IF(AQ590="7",BI590,0),2)</f>
        <v>0</v>
      </c>
      <c r="AF590" s="29">
        <f>ROUND(IF(AQ590="2",BH590,0),2)</f>
        <v>0</v>
      </c>
      <c r="AG590" s="29">
        <f>ROUND(IF(AQ590="2",BI590,0),2)</f>
        <v>0</v>
      </c>
      <c r="AH590" s="29">
        <f>ROUND(IF(AQ590="0",BJ590,0),2)</f>
        <v>0</v>
      </c>
      <c r="AI590" s="11" t="s">
        <v>1009</v>
      </c>
      <c r="AJ590" s="29">
        <f>IF(AN590=0,J590,0)</f>
        <v>0</v>
      </c>
      <c r="AK590" s="29">
        <f>IF(AN590=12,J590,0)</f>
        <v>0</v>
      </c>
      <c r="AL590" s="29">
        <f>IF(AN590=21,J590,0)</f>
        <v>0</v>
      </c>
      <c r="AN590" s="29">
        <v>21</v>
      </c>
      <c r="AO590" s="29">
        <f>G590*0</f>
        <v>0</v>
      </c>
      <c r="AP590" s="29">
        <f>G590*(1-0)</f>
        <v>0</v>
      </c>
      <c r="AQ590" s="31" t="s">
        <v>111</v>
      </c>
      <c r="AV590" s="29">
        <f>ROUND(AW590+AX590,2)</f>
        <v>0</v>
      </c>
      <c r="AW590" s="29">
        <f>ROUND(F590*AO590,2)</f>
        <v>0</v>
      </c>
      <c r="AX590" s="29">
        <f>ROUND(F590*AP590,2)</f>
        <v>0</v>
      </c>
      <c r="AY590" s="31" t="s">
        <v>658</v>
      </c>
      <c r="AZ590" s="31" t="s">
        <v>1181</v>
      </c>
      <c r="BA590" s="11" t="s">
        <v>1013</v>
      </c>
      <c r="BC590" s="29">
        <f>AW590+AX590</f>
        <v>0</v>
      </c>
      <c r="BD590" s="29">
        <f>G590/(100-BE590)*100</f>
        <v>0</v>
      </c>
      <c r="BE590" s="29">
        <v>0</v>
      </c>
      <c r="BF590" s="29">
        <f>590</f>
        <v>590</v>
      </c>
      <c r="BH590" s="29">
        <f>F590*AO590</f>
        <v>0</v>
      </c>
      <c r="BI590" s="29">
        <f>F590*AP590</f>
        <v>0</v>
      </c>
      <c r="BJ590" s="29">
        <f>F590*G590</f>
        <v>0</v>
      </c>
      <c r="BK590" s="31" t="s">
        <v>64</v>
      </c>
      <c r="BL590" s="29">
        <v>767</v>
      </c>
      <c r="BW590" s="29">
        <v>21</v>
      </c>
      <c r="BX590" s="5" t="s">
        <v>971</v>
      </c>
    </row>
    <row r="591" spans="1:76" x14ac:dyDescent="0.25">
      <c r="A591" s="25" t="s">
        <v>51</v>
      </c>
      <c r="B591" s="26" t="s">
        <v>972</v>
      </c>
      <c r="C591" s="112" t="s">
        <v>973</v>
      </c>
      <c r="D591" s="113"/>
      <c r="E591" s="27" t="s">
        <v>4</v>
      </c>
      <c r="F591" s="27" t="s">
        <v>4</v>
      </c>
      <c r="G591" s="27" t="s">
        <v>4</v>
      </c>
      <c r="H591" s="1">
        <f>ROUND(SUM(H592:H593),2)</f>
        <v>0</v>
      </c>
      <c r="I591" s="1">
        <f>ROUND(SUM(I592:I593),2)</f>
        <v>0</v>
      </c>
      <c r="J591" s="1">
        <f>ROUND(SUM(J592:J593),2)</f>
        <v>0</v>
      </c>
      <c r="K591" s="28" t="s">
        <v>51</v>
      </c>
      <c r="AI591" s="11" t="s">
        <v>1009</v>
      </c>
      <c r="AS591" s="1">
        <f>SUM(AJ592:AJ593)</f>
        <v>0</v>
      </c>
      <c r="AT591" s="1">
        <f>SUM(AK592:AK593)</f>
        <v>0</v>
      </c>
      <c r="AU591" s="1">
        <f>SUM(AL592:AL593)</f>
        <v>0</v>
      </c>
    </row>
    <row r="592" spans="1:76" x14ac:dyDescent="0.25">
      <c r="A592" s="2" t="s">
        <v>1183</v>
      </c>
      <c r="B592" s="3" t="s">
        <v>975</v>
      </c>
      <c r="C592" s="96" t="s">
        <v>1184</v>
      </c>
      <c r="D592" s="91"/>
      <c r="E592" s="3" t="s">
        <v>59</v>
      </c>
      <c r="F592" s="29">
        <v>5.0000000000000001E-3</v>
      </c>
      <c r="G592" s="29">
        <v>0</v>
      </c>
      <c r="H592" s="29">
        <f>ROUND(F592*AO592,2)</f>
        <v>0</v>
      </c>
      <c r="I592" s="29">
        <f>ROUND(F592*AP592,2)</f>
        <v>0</v>
      </c>
      <c r="J592" s="29">
        <f>ROUND(F592*G592,2)</f>
        <v>0</v>
      </c>
      <c r="K592" s="30" t="s">
        <v>60</v>
      </c>
      <c r="Z592" s="29">
        <f>ROUND(IF(AQ592="5",BJ592,0),2)</f>
        <v>0</v>
      </c>
      <c r="AB592" s="29">
        <f>ROUND(IF(AQ592="1",BH592,0),2)</f>
        <v>0</v>
      </c>
      <c r="AC592" s="29">
        <f>ROUND(IF(AQ592="1",BI592,0),2)</f>
        <v>0</v>
      </c>
      <c r="AD592" s="29">
        <f>ROUND(IF(AQ592="7",BH592,0),2)</f>
        <v>0</v>
      </c>
      <c r="AE592" s="29">
        <f>ROUND(IF(AQ592="7",BI592,0),2)</f>
        <v>0</v>
      </c>
      <c r="AF592" s="29">
        <f>ROUND(IF(AQ592="2",BH592,0),2)</f>
        <v>0</v>
      </c>
      <c r="AG592" s="29">
        <f>ROUND(IF(AQ592="2",BI592,0),2)</f>
        <v>0</v>
      </c>
      <c r="AH592" s="29">
        <f>ROUND(IF(AQ592="0",BJ592,0),2)</f>
        <v>0</v>
      </c>
      <c r="AI592" s="11" t="s">
        <v>1009</v>
      </c>
      <c r="AJ592" s="29">
        <f>IF(AN592=0,J592,0)</f>
        <v>0</v>
      </c>
      <c r="AK592" s="29">
        <f>IF(AN592=12,J592,0)</f>
        <v>0</v>
      </c>
      <c r="AL592" s="29">
        <f>IF(AN592=21,J592,0)</f>
        <v>0</v>
      </c>
      <c r="AN592" s="29">
        <v>21</v>
      </c>
      <c r="AO592" s="29">
        <f>G592*0.153846154</f>
        <v>0</v>
      </c>
      <c r="AP592" s="29">
        <f>G592*(1-0.153846154)</f>
        <v>0</v>
      </c>
      <c r="AQ592" s="31" t="s">
        <v>111</v>
      </c>
      <c r="AV592" s="29">
        <f>ROUND(AW592+AX592,2)</f>
        <v>0</v>
      </c>
      <c r="AW592" s="29">
        <f>ROUND(F592*AO592,2)</f>
        <v>0</v>
      </c>
      <c r="AX592" s="29">
        <f>ROUND(F592*AP592,2)</f>
        <v>0</v>
      </c>
      <c r="AY592" s="31" t="s">
        <v>977</v>
      </c>
      <c r="AZ592" s="31" t="s">
        <v>1185</v>
      </c>
      <c r="BA592" s="11" t="s">
        <v>1013</v>
      </c>
      <c r="BC592" s="29">
        <f>AW592+AX592</f>
        <v>0</v>
      </c>
      <c r="BD592" s="29">
        <f>G592/(100-BE592)*100</f>
        <v>0</v>
      </c>
      <c r="BE592" s="29">
        <v>0</v>
      </c>
      <c r="BF592" s="29">
        <f>592</f>
        <v>592</v>
      </c>
      <c r="BH592" s="29">
        <f>F592*AO592</f>
        <v>0</v>
      </c>
      <c r="BI592" s="29">
        <f>F592*AP592</f>
        <v>0</v>
      </c>
      <c r="BJ592" s="29">
        <f>F592*G592</f>
        <v>0</v>
      </c>
      <c r="BK592" s="31" t="s">
        <v>64</v>
      </c>
      <c r="BL592" s="29">
        <v>783</v>
      </c>
      <c r="BW592" s="29">
        <v>21</v>
      </c>
      <c r="BX592" s="5" t="s">
        <v>1184</v>
      </c>
    </row>
    <row r="593" spans="1:76" x14ac:dyDescent="0.25">
      <c r="A593" s="2" t="s">
        <v>1186</v>
      </c>
      <c r="B593" s="3" t="s">
        <v>1187</v>
      </c>
      <c r="C593" s="96" t="s">
        <v>1188</v>
      </c>
      <c r="D593" s="91"/>
      <c r="E593" s="3" t="s">
        <v>98</v>
      </c>
      <c r="F593" s="29">
        <v>15</v>
      </c>
      <c r="G593" s="29">
        <v>0</v>
      </c>
      <c r="H593" s="29">
        <f>ROUND(F593*AO593,2)</f>
        <v>0</v>
      </c>
      <c r="I593" s="29">
        <f>ROUND(F593*AP593,2)</f>
        <v>0</v>
      </c>
      <c r="J593" s="29">
        <f>ROUND(F593*G593,2)</f>
        <v>0</v>
      </c>
      <c r="K593" s="30" t="s">
        <v>60</v>
      </c>
      <c r="Z593" s="29">
        <f>ROUND(IF(AQ593="5",BJ593,0),2)</f>
        <v>0</v>
      </c>
      <c r="AB593" s="29">
        <f>ROUND(IF(AQ593="1",BH593,0),2)</f>
        <v>0</v>
      </c>
      <c r="AC593" s="29">
        <f>ROUND(IF(AQ593="1",BI593,0),2)</f>
        <v>0</v>
      </c>
      <c r="AD593" s="29">
        <f>ROUND(IF(AQ593="7",BH593,0),2)</f>
        <v>0</v>
      </c>
      <c r="AE593" s="29">
        <f>ROUND(IF(AQ593="7",BI593,0),2)</f>
        <v>0</v>
      </c>
      <c r="AF593" s="29">
        <f>ROUND(IF(AQ593="2",BH593,0),2)</f>
        <v>0</v>
      </c>
      <c r="AG593" s="29">
        <f>ROUND(IF(AQ593="2",BI593,0),2)</f>
        <v>0</v>
      </c>
      <c r="AH593" s="29">
        <f>ROUND(IF(AQ593="0",BJ593,0),2)</f>
        <v>0</v>
      </c>
      <c r="AI593" s="11" t="s">
        <v>1009</v>
      </c>
      <c r="AJ593" s="29">
        <f>IF(AN593=0,J593,0)</f>
        <v>0</v>
      </c>
      <c r="AK593" s="29">
        <f>IF(AN593=12,J593,0)</f>
        <v>0</v>
      </c>
      <c r="AL593" s="29">
        <f>IF(AN593=21,J593,0)</f>
        <v>0</v>
      </c>
      <c r="AN593" s="29">
        <v>21</v>
      </c>
      <c r="AO593" s="29">
        <f>G593*0.183529929</f>
        <v>0</v>
      </c>
      <c r="AP593" s="29">
        <f>G593*(1-0.183529929)</f>
        <v>0</v>
      </c>
      <c r="AQ593" s="31" t="s">
        <v>111</v>
      </c>
      <c r="AV593" s="29">
        <f>ROUND(AW593+AX593,2)</f>
        <v>0</v>
      </c>
      <c r="AW593" s="29">
        <f>ROUND(F593*AO593,2)</f>
        <v>0</v>
      </c>
      <c r="AX593" s="29">
        <f>ROUND(F593*AP593,2)</f>
        <v>0</v>
      </c>
      <c r="AY593" s="31" t="s">
        <v>977</v>
      </c>
      <c r="AZ593" s="31" t="s">
        <v>1185</v>
      </c>
      <c r="BA593" s="11" t="s">
        <v>1013</v>
      </c>
      <c r="BC593" s="29">
        <f>AW593+AX593</f>
        <v>0</v>
      </c>
      <c r="BD593" s="29">
        <f>G593/(100-BE593)*100</f>
        <v>0</v>
      </c>
      <c r="BE593" s="29">
        <v>0</v>
      </c>
      <c r="BF593" s="29">
        <f>593</f>
        <v>593</v>
      </c>
      <c r="BH593" s="29">
        <f>F593*AO593</f>
        <v>0</v>
      </c>
      <c r="BI593" s="29">
        <f>F593*AP593</f>
        <v>0</v>
      </c>
      <c r="BJ593" s="29">
        <f>F593*G593</f>
        <v>0</v>
      </c>
      <c r="BK593" s="31" t="s">
        <v>64</v>
      </c>
      <c r="BL593" s="29">
        <v>783</v>
      </c>
      <c r="BW593" s="29">
        <v>21</v>
      </c>
      <c r="BX593" s="5" t="s">
        <v>1188</v>
      </c>
    </row>
    <row r="594" spans="1:76" x14ac:dyDescent="0.25">
      <c r="A594" s="25" t="s">
        <v>51</v>
      </c>
      <c r="B594" s="26" t="s">
        <v>1189</v>
      </c>
      <c r="C594" s="112" t="s">
        <v>1019</v>
      </c>
      <c r="D594" s="113"/>
      <c r="E594" s="27" t="s">
        <v>4</v>
      </c>
      <c r="F594" s="27" t="s">
        <v>4</v>
      </c>
      <c r="G594" s="27" t="s">
        <v>4</v>
      </c>
      <c r="H594" s="1">
        <f>ROUND(SUM(H595:H595),2)</f>
        <v>0</v>
      </c>
      <c r="I594" s="1">
        <f>ROUND(SUM(I595:I595),2)</f>
        <v>0</v>
      </c>
      <c r="J594" s="1">
        <f>ROUND(SUM(J595:J595),2)</f>
        <v>0</v>
      </c>
      <c r="K594" s="28" t="s">
        <v>51</v>
      </c>
      <c r="AI594" s="11" t="s">
        <v>1009</v>
      </c>
      <c r="AS594" s="1">
        <f>SUM(AJ595:AJ595)</f>
        <v>0</v>
      </c>
      <c r="AT594" s="1">
        <f>SUM(AK595:AK595)</f>
        <v>0</v>
      </c>
      <c r="AU594" s="1">
        <f>SUM(AL595:AL595)</f>
        <v>0</v>
      </c>
    </row>
    <row r="595" spans="1:76" x14ac:dyDescent="0.25">
      <c r="A595" s="2" t="s">
        <v>1190</v>
      </c>
      <c r="B595" s="3" t="s">
        <v>1191</v>
      </c>
      <c r="C595" s="96" t="s">
        <v>1192</v>
      </c>
      <c r="D595" s="91"/>
      <c r="E595" s="3" t="s">
        <v>216</v>
      </c>
      <c r="F595" s="29">
        <v>3.8899999999999998E-3</v>
      </c>
      <c r="G595" s="29">
        <v>0</v>
      </c>
      <c r="H595" s="29">
        <f>ROUND(F595*AO595,2)</f>
        <v>0</v>
      </c>
      <c r="I595" s="29">
        <f>ROUND(F595*AP595,2)</f>
        <v>0</v>
      </c>
      <c r="J595" s="29">
        <f>ROUND(F595*G595,2)</f>
        <v>0</v>
      </c>
      <c r="K595" s="30" t="s">
        <v>60</v>
      </c>
      <c r="Z595" s="29">
        <f>ROUND(IF(AQ595="5",BJ595,0),2)</f>
        <v>0</v>
      </c>
      <c r="AB595" s="29">
        <f>ROUND(IF(AQ595="1",BH595,0),2)</f>
        <v>0</v>
      </c>
      <c r="AC595" s="29">
        <f>ROUND(IF(AQ595="1",BI595,0),2)</f>
        <v>0</v>
      </c>
      <c r="AD595" s="29">
        <f>ROUND(IF(AQ595="7",BH595,0),2)</f>
        <v>0</v>
      </c>
      <c r="AE595" s="29">
        <f>ROUND(IF(AQ595="7",BI595,0),2)</f>
        <v>0</v>
      </c>
      <c r="AF595" s="29">
        <f>ROUND(IF(AQ595="2",BH595,0),2)</f>
        <v>0</v>
      </c>
      <c r="AG595" s="29">
        <f>ROUND(IF(AQ595="2",BI595,0),2)</f>
        <v>0</v>
      </c>
      <c r="AH595" s="29">
        <f>ROUND(IF(AQ595="0",BJ595,0),2)</f>
        <v>0</v>
      </c>
      <c r="AI595" s="11" t="s">
        <v>1009</v>
      </c>
      <c r="AJ595" s="29">
        <f>IF(AN595=0,J595,0)</f>
        <v>0</v>
      </c>
      <c r="AK595" s="29">
        <f>IF(AN595=12,J595,0)</f>
        <v>0</v>
      </c>
      <c r="AL595" s="29">
        <f>IF(AN595=21,J595,0)</f>
        <v>0</v>
      </c>
      <c r="AN595" s="29">
        <v>21</v>
      </c>
      <c r="AO595" s="29">
        <f>G595*0</f>
        <v>0</v>
      </c>
      <c r="AP595" s="29">
        <f>G595*(1-0)</f>
        <v>0</v>
      </c>
      <c r="AQ595" s="31" t="s">
        <v>95</v>
      </c>
      <c r="AV595" s="29">
        <f>ROUND(AW595+AX595,2)</f>
        <v>0</v>
      </c>
      <c r="AW595" s="29">
        <f>ROUND(F595*AO595,2)</f>
        <v>0</v>
      </c>
      <c r="AX595" s="29">
        <f>ROUND(F595*AP595,2)</f>
        <v>0</v>
      </c>
      <c r="AY595" s="31" t="s">
        <v>1193</v>
      </c>
      <c r="AZ595" s="31" t="s">
        <v>1194</v>
      </c>
      <c r="BA595" s="11" t="s">
        <v>1013</v>
      </c>
      <c r="BC595" s="29">
        <f>AW595+AX595</f>
        <v>0</v>
      </c>
      <c r="BD595" s="29">
        <f>G595/(100-BE595)*100</f>
        <v>0</v>
      </c>
      <c r="BE595" s="29">
        <v>0</v>
      </c>
      <c r="BF595" s="29">
        <f>595</f>
        <v>595</v>
      </c>
      <c r="BH595" s="29">
        <f>F595*AO595</f>
        <v>0</v>
      </c>
      <c r="BI595" s="29">
        <f>F595*AP595</f>
        <v>0</v>
      </c>
      <c r="BJ595" s="29">
        <f>F595*G595</f>
        <v>0</v>
      </c>
      <c r="BK595" s="31" t="s">
        <v>64</v>
      </c>
      <c r="BL595" s="29"/>
      <c r="BW595" s="29">
        <v>21</v>
      </c>
      <c r="BX595" s="5" t="s">
        <v>1192</v>
      </c>
    </row>
    <row r="596" spans="1:76" x14ac:dyDescent="0.25">
      <c r="A596" s="25" t="s">
        <v>51</v>
      </c>
      <c r="B596" s="26" t="s">
        <v>1195</v>
      </c>
      <c r="C596" s="112" t="s">
        <v>1044</v>
      </c>
      <c r="D596" s="113"/>
      <c r="E596" s="27" t="s">
        <v>4</v>
      </c>
      <c r="F596" s="27" t="s">
        <v>4</v>
      </c>
      <c r="G596" s="27" t="s">
        <v>4</v>
      </c>
      <c r="H596" s="1">
        <f>ROUND(SUM(H597:H597),2)</f>
        <v>0</v>
      </c>
      <c r="I596" s="1">
        <f>ROUND(SUM(I597:I597),2)</f>
        <v>0</v>
      </c>
      <c r="J596" s="1">
        <f>ROUND(SUM(J597:J597),2)</f>
        <v>0</v>
      </c>
      <c r="K596" s="28" t="s">
        <v>51</v>
      </c>
      <c r="AI596" s="11" t="s">
        <v>1009</v>
      </c>
      <c r="AS596" s="1">
        <f>SUM(AJ597:AJ597)</f>
        <v>0</v>
      </c>
      <c r="AT596" s="1">
        <f>SUM(AK597:AK597)</f>
        <v>0</v>
      </c>
      <c r="AU596" s="1">
        <f>SUM(AL597:AL597)</f>
        <v>0</v>
      </c>
    </row>
    <row r="597" spans="1:76" x14ac:dyDescent="0.25">
      <c r="A597" s="2" t="s">
        <v>1196</v>
      </c>
      <c r="B597" s="3" t="s">
        <v>1197</v>
      </c>
      <c r="C597" s="96" t="s">
        <v>1198</v>
      </c>
      <c r="D597" s="91"/>
      <c r="E597" s="3" t="s">
        <v>216</v>
      </c>
      <c r="F597" s="29">
        <v>1.6109999999999999E-2</v>
      </c>
      <c r="G597" s="29">
        <v>0</v>
      </c>
      <c r="H597" s="29">
        <f>ROUND(F597*AO597,2)</f>
        <v>0</v>
      </c>
      <c r="I597" s="29">
        <f>ROUND(F597*AP597,2)</f>
        <v>0</v>
      </c>
      <c r="J597" s="29">
        <f>ROUND(F597*G597,2)</f>
        <v>0</v>
      </c>
      <c r="K597" s="30" t="s">
        <v>60</v>
      </c>
      <c r="Z597" s="29">
        <f>ROUND(IF(AQ597="5",BJ597,0),2)</f>
        <v>0</v>
      </c>
      <c r="AB597" s="29">
        <f>ROUND(IF(AQ597="1",BH597,0),2)</f>
        <v>0</v>
      </c>
      <c r="AC597" s="29">
        <f>ROUND(IF(AQ597="1",BI597,0),2)</f>
        <v>0</v>
      </c>
      <c r="AD597" s="29">
        <f>ROUND(IF(AQ597="7",BH597,0),2)</f>
        <v>0</v>
      </c>
      <c r="AE597" s="29">
        <f>ROUND(IF(AQ597="7",BI597,0),2)</f>
        <v>0</v>
      </c>
      <c r="AF597" s="29">
        <f>ROUND(IF(AQ597="2",BH597,0),2)</f>
        <v>0</v>
      </c>
      <c r="AG597" s="29">
        <f>ROUND(IF(AQ597="2",BI597,0),2)</f>
        <v>0</v>
      </c>
      <c r="AH597" s="29">
        <f>ROUND(IF(AQ597="0",BJ597,0),2)</f>
        <v>0</v>
      </c>
      <c r="AI597" s="11" t="s">
        <v>1009</v>
      </c>
      <c r="AJ597" s="29">
        <f>IF(AN597=0,J597,0)</f>
        <v>0</v>
      </c>
      <c r="AK597" s="29">
        <f>IF(AN597=12,J597,0)</f>
        <v>0</v>
      </c>
      <c r="AL597" s="29">
        <f>IF(AN597=21,J597,0)</f>
        <v>0</v>
      </c>
      <c r="AN597" s="29">
        <v>21</v>
      </c>
      <c r="AO597" s="29">
        <f>G597*0</f>
        <v>0</v>
      </c>
      <c r="AP597" s="29">
        <f>G597*(1-0)</f>
        <v>0</v>
      </c>
      <c r="AQ597" s="31" t="s">
        <v>95</v>
      </c>
      <c r="AV597" s="29">
        <f>ROUND(AW597+AX597,2)</f>
        <v>0</v>
      </c>
      <c r="AW597" s="29">
        <f>ROUND(F597*AO597,2)</f>
        <v>0</v>
      </c>
      <c r="AX597" s="29">
        <f>ROUND(F597*AP597,2)</f>
        <v>0</v>
      </c>
      <c r="AY597" s="31" t="s">
        <v>1199</v>
      </c>
      <c r="AZ597" s="31" t="s">
        <v>1194</v>
      </c>
      <c r="BA597" s="11" t="s">
        <v>1013</v>
      </c>
      <c r="BC597" s="29">
        <f>AW597+AX597</f>
        <v>0</v>
      </c>
      <c r="BD597" s="29">
        <f>G597/(100-BE597)*100</f>
        <v>0</v>
      </c>
      <c r="BE597" s="29">
        <v>0</v>
      </c>
      <c r="BF597" s="29">
        <f>597</f>
        <v>597</v>
      </c>
      <c r="BH597" s="29">
        <f>F597*AO597</f>
        <v>0</v>
      </c>
      <c r="BI597" s="29">
        <f>F597*AP597</f>
        <v>0</v>
      </c>
      <c r="BJ597" s="29">
        <f>F597*G597</f>
        <v>0</v>
      </c>
      <c r="BK597" s="31" t="s">
        <v>64</v>
      </c>
      <c r="BL597" s="29"/>
      <c r="BW597" s="29">
        <v>21</v>
      </c>
      <c r="BX597" s="5" t="s">
        <v>1198</v>
      </c>
    </row>
    <row r="598" spans="1:76" x14ac:dyDescent="0.25">
      <c r="A598" s="25" t="s">
        <v>51</v>
      </c>
      <c r="B598" s="26" t="s">
        <v>1200</v>
      </c>
      <c r="C598" s="112" t="s">
        <v>1115</v>
      </c>
      <c r="D598" s="113"/>
      <c r="E598" s="27" t="s">
        <v>4</v>
      </c>
      <c r="F598" s="27" t="s">
        <v>4</v>
      </c>
      <c r="G598" s="27" t="s">
        <v>4</v>
      </c>
      <c r="H598" s="1">
        <f>ROUND(SUM(H599:H599),2)</f>
        <v>0</v>
      </c>
      <c r="I598" s="1">
        <f>ROUND(SUM(I599:I599),2)</f>
        <v>0</v>
      </c>
      <c r="J598" s="1">
        <f>ROUND(SUM(J599:J599),2)</f>
        <v>0</v>
      </c>
      <c r="K598" s="28" t="s">
        <v>51</v>
      </c>
      <c r="AI598" s="11" t="s">
        <v>1009</v>
      </c>
      <c r="AS598" s="1">
        <f>SUM(AJ599:AJ599)</f>
        <v>0</v>
      </c>
      <c r="AT598" s="1">
        <f>SUM(AK599:AK599)</f>
        <v>0</v>
      </c>
      <c r="AU598" s="1">
        <f>SUM(AL599:AL599)</f>
        <v>0</v>
      </c>
    </row>
    <row r="599" spans="1:76" x14ac:dyDescent="0.25">
      <c r="A599" s="2" t="s">
        <v>1201</v>
      </c>
      <c r="B599" s="3" t="s">
        <v>1202</v>
      </c>
      <c r="C599" s="96" t="s">
        <v>1203</v>
      </c>
      <c r="D599" s="91"/>
      <c r="E599" s="3" t="s">
        <v>216</v>
      </c>
      <c r="F599" s="29">
        <v>0.18704999999999999</v>
      </c>
      <c r="G599" s="29">
        <v>0</v>
      </c>
      <c r="H599" s="29">
        <f>ROUND(F599*AO599,2)</f>
        <v>0</v>
      </c>
      <c r="I599" s="29">
        <f>ROUND(F599*AP599,2)</f>
        <v>0</v>
      </c>
      <c r="J599" s="29">
        <f>ROUND(F599*G599,2)</f>
        <v>0</v>
      </c>
      <c r="K599" s="30" t="s">
        <v>60</v>
      </c>
      <c r="Z599" s="29">
        <f>ROUND(IF(AQ599="5",BJ599,0),2)</f>
        <v>0</v>
      </c>
      <c r="AB599" s="29">
        <f>ROUND(IF(AQ599="1",BH599,0),2)</f>
        <v>0</v>
      </c>
      <c r="AC599" s="29">
        <f>ROUND(IF(AQ599="1",BI599,0),2)</f>
        <v>0</v>
      </c>
      <c r="AD599" s="29">
        <f>ROUND(IF(AQ599="7",BH599,0),2)</f>
        <v>0</v>
      </c>
      <c r="AE599" s="29">
        <f>ROUND(IF(AQ599="7",BI599,0),2)</f>
        <v>0</v>
      </c>
      <c r="AF599" s="29">
        <f>ROUND(IF(AQ599="2",BH599,0),2)</f>
        <v>0</v>
      </c>
      <c r="AG599" s="29">
        <f>ROUND(IF(AQ599="2",BI599,0),2)</f>
        <v>0</v>
      </c>
      <c r="AH599" s="29">
        <f>ROUND(IF(AQ599="0",BJ599,0),2)</f>
        <v>0</v>
      </c>
      <c r="AI599" s="11" t="s">
        <v>1009</v>
      </c>
      <c r="AJ599" s="29">
        <f>IF(AN599=0,J599,0)</f>
        <v>0</v>
      </c>
      <c r="AK599" s="29">
        <f>IF(AN599=12,J599,0)</f>
        <v>0</v>
      </c>
      <c r="AL599" s="29">
        <f>IF(AN599=21,J599,0)</f>
        <v>0</v>
      </c>
      <c r="AN599" s="29">
        <v>21</v>
      </c>
      <c r="AO599" s="29">
        <f>G599*0</f>
        <v>0</v>
      </c>
      <c r="AP599" s="29">
        <f>G599*(1-0)</f>
        <v>0</v>
      </c>
      <c r="AQ599" s="31" t="s">
        <v>95</v>
      </c>
      <c r="AV599" s="29">
        <f>ROUND(AW599+AX599,2)</f>
        <v>0</v>
      </c>
      <c r="AW599" s="29">
        <f>ROUND(F599*AO599,2)</f>
        <v>0</v>
      </c>
      <c r="AX599" s="29">
        <f>ROUND(F599*AP599,2)</f>
        <v>0</v>
      </c>
      <c r="AY599" s="31" t="s">
        <v>1204</v>
      </c>
      <c r="AZ599" s="31" t="s">
        <v>1194</v>
      </c>
      <c r="BA599" s="11" t="s">
        <v>1013</v>
      </c>
      <c r="BC599" s="29">
        <f>AW599+AX599</f>
        <v>0</v>
      </c>
      <c r="BD599" s="29">
        <f>G599/(100-BE599)*100</f>
        <v>0</v>
      </c>
      <c r="BE599" s="29">
        <v>0</v>
      </c>
      <c r="BF599" s="29">
        <f>599</f>
        <v>599</v>
      </c>
      <c r="BH599" s="29">
        <f>F599*AO599</f>
        <v>0</v>
      </c>
      <c r="BI599" s="29">
        <f>F599*AP599</f>
        <v>0</v>
      </c>
      <c r="BJ599" s="29">
        <f>F599*G599</f>
        <v>0</v>
      </c>
      <c r="BK599" s="31" t="s">
        <v>64</v>
      </c>
      <c r="BL599" s="29"/>
      <c r="BW599" s="29">
        <v>21</v>
      </c>
      <c r="BX599" s="5" t="s">
        <v>1203</v>
      </c>
    </row>
    <row r="600" spans="1:76" x14ac:dyDescent="0.25">
      <c r="A600" s="25" t="s">
        <v>51</v>
      </c>
      <c r="B600" s="26" t="s">
        <v>1205</v>
      </c>
      <c r="C600" s="112" t="s">
        <v>1136</v>
      </c>
      <c r="D600" s="113"/>
      <c r="E600" s="27" t="s">
        <v>4</v>
      </c>
      <c r="F600" s="27" t="s">
        <v>4</v>
      </c>
      <c r="G600" s="27" t="s">
        <v>4</v>
      </c>
      <c r="H600" s="1">
        <f>ROUND(SUM(H601:H601),2)</f>
        <v>0</v>
      </c>
      <c r="I600" s="1">
        <f>ROUND(SUM(I601:I601),2)</f>
        <v>0</v>
      </c>
      <c r="J600" s="1">
        <f>ROUND(SUM(J601:J601),2)</f>
        <v>0</v>
      </c>
      <c r="K600" s="28" t="s">
        <v>51</v>
      </c>
      <c r="AI600" s="11" t="s">
        <v>1009</v>
      </c>
      <c r="AS600" s="1">
        <f>SUM(AJ601:AJ601)</f>
        <v>0</v>
      </c>
      <c r="AT600" s="1">
        <f>SUM(AK601:AK601)</f>
        <v>0</v>
      </c>
      <c r="AU600" s="1">
        <f>SUM(AL601:AL601)</f>
        <v>0</v>
      </c>
    </row>
    <row r="601" spans="1:76" x14ac:dyDescent="0.25">
      <c r="A601" s="2" t="s">
        <v>1206</v>
      </c>
      <c r="B601" s="3" t="s">
        <v>1207</v>
      </c>
      <c r="C601" s="96" t="s">
        <v>1208</v>
      </c>
      <c r="D601" s="91"/>
      <c r="E601" s="3" t="s">
        <v>216</v>
      </c>
      <c r="F601" s="29">
        <v>2.5399999999999999E-2</v>
      </c>
      <c r="G601" s="29">
        <v>0</v>
      </c>
      <c r="H601" s="29">
        <f>ROUND(F601*AO601,2)</f>
        <v>0</v>
      </c>
      <c r="I601" s="29">
        <f>ROUND(F601*AP601,2)</f>
        <v>0</v>
      </c>
      <c r="J601" s="29">
        <f>ROUND(F601*G601,2)</f>
        <v>0</v>
      </c>
      <c r="K601" s="30" t="s">
        <v>60</v>
      </c>
      <c r="Z601" s="29">
        <f>ROUND(IF(AQ601="5",BJ601,0),2)</f>
        <v>0</v>
      </c>
      <c r="AB601" s="29">
        <f>ROUND(IF(AQ601="1",BH601,0),2)</f>
        <v>0</v>
      </c>
      <c r="AC601" s="29">
        <f>ROUND(IF(AQ601="1",BI601,0),2)</f>
        <v>0</v>
      </c>
      <c r="AD601" s="29">
        <f>ROUND(IF(AQ601="7",BH601,0),2)</f>
        <v>0</v>
      </c>
      <c r="AE601" s="29">
        <f>ROUND(IF(AQ601="7",BI601,0),2)</f>
        <v>0</v>
      </c>
      <c r="AF601" s="29">
        <f>ROUND(IF(AQ601="2",BH601,0),2)</f>
        <v>0</v>
      </c>
      <c r="AG601" s="29">
        <f>ROUND(IF(AQ601="2",BI601,0),2)</f>
        <v>0</v>
      </c>
      <c r="AH601" s="29">
        <f>ROUND(IF(AQ601="0",BJ601,0),2)</f>
        <v>0</v>
      </c>
      <c r="AI601" s="11" t="s">
        <v>1009</v>
      </c>
      <c r="AJ601" s="29">
        <f>IF(AN601=0,J601,0)</f>
        <v>0</v>
      </c>
      <c r="AK601" s="29">
        <f>IF(AN601=12,J601,0)</f>
        <v>0</v>
      </c>
      <c r="AL601" s="29">
        <f>IF(AN601=21,J601,0)</f>
        <v>0</v>
      </c>
      <c r="AN601" s="29">
        <v>21</v>
      </c>
      <c r="AO601" s="29">
        <f>G601*0</f>
        <v>0</v>
      </c>
      <c r="AP601" s="29">
        <f>G601*(1-0)</f>
        <v>0</v>
      </c>
      <c r="AQ601" s="31" t="s">
        <v>95</v>
      </c>
      <c r="AV601" s="29">
        <f>ROUND(AW601+AX601,2)</f>
        <v>0</v>
      </c>
      <c r="AW601" s="29">
        <f>ROUND(F601*AO601,2)</f>
        <v>0</v>
      </c>
      <c r="AX601" s="29">
        <f>ROUND(F601*AP601,2)</f>
        <v>0</v>
      </c>
      <c r="AY601" s="31" t="s">
        <v>1209</v>
      </c>
      <c r="AZ601" s="31" t="s">
        <v>1194</v>
      </c>
      <c r="BA601" s="11" t="s">
        <v>1013</v>
      </c>
      <c r="BC601" s="29">
        <f>AW601+AX601</f>
        <v>0</v>
      </c>
      <c r="BD601" s="29">
        <f>G601/(100-BE601)*100</f>
        <v>0</v>
      </c>
      <c r="BE601" s="29">
        <v>0</v>
      </c>
      <c r="BF601" s="29">
        <f>601</f>
        <v>601</v>
      </c>
      <c r="BH601" s="29">
        <f>F601*AO601</f>
        <v>0</v>
      </c>
      <c r="BI601" s="29">
        <f>F601*AP601</f>
        <v>0</v>
      </c>
      <c r="BJ601" s="29">
        <f>F601*G601</f>
        <v>0</v>
      </c>
      <c r="BK601" s="31" t="s">
        <v>64</v>
      </c>
      <c r="BL601" s="29"/>
      <c r="BW601" s="29">
        <v>21</v>
      </c>
      <c r="BX601" s="5" t="s">
        <v>1208</v>
      </c>
    </row>
    <row r="602" spans="1:76" x14ac:dyDescent="0.25">
      <c r="A602" s="25" t="s">
        <v>51</v>
      </c>
      <c r="B602" s="26" t="s">
        <v>1004</v>
      </c>
      <c r="C602" s="112" t="s">
        <v>654</v>
      </c>
      <c r="D602" s="113"/>
      <c r="E602" s="27" t="s">
        <v>4</v>
      </c>
      <c r="F602" s="27" t="s">
        <v>4</v>
      </c>
      <c r="G602" s="27" t="s">
        <v>4</v>
      </c>
      <c r="H602" s="1">
        <f>ROUND(SUM(H603:H603),2)</f>
        <v>0</v>
      </c>
      <c r="I602" s="1">
        <f>ROUND(SUM(I603:I603),2)</f>
        <v>0</v>
      </c>
      <c r="J602" s="1">
        <f>ROUND(SUM(J603:J603),2)</f>
        <v>0</v>
      </c>
      <c r="K602" s="28" t="s">
        <v>51</v>
      </c>
      <c r="AI602" s="11" t="s">
        <v>1009</v>
      </c>
      <c r="AS602" s="1">
        <f>SUM(AJ603:AJ603)</f>
        <v>0</v>
      </c>
      <c r="AT602" s="1">
        <f>SUM(AK603:AK603)</f>
        <v>0</v>
      </c>
      <c r="AU602" s="1">
        <f>SUM(AL603:AL603)</f>
        <v>0</v>
      </c>
    </row>
    <row r="603" spans="1:76" x14ac:dyDescent="0.25">
      <c r="A603" s="2" t="s">
        <v>1210</v>
      </c>
      <c r="B603" s="3" t="s">
        <v>1006</v>
      </c>
      <c r="C603" s="96" t="s">
        <v>666</v>
      </c>
      <c r="D603" s="91"/>
      <c r="E603" s="3" t="s">
        <v>216</v>
      </c>
      <c r="F603" s="29">
        <v>1.1999999999999999E-3</v>
      </c>
      <c r="G603" s="29">
        <v>0</v>
      </c>
      <c r="H603" s="29">
        <f>ROUND(F603*AO603,2)</f>
        <v>0</v>
      </c>
      <c r="I603" s="29">
        <f>ROUND(F603*AP603,2)</f>
        <v>0</v>
      </c>
      <c r="J603" s="29">
        <f>ROUND(F603*G603,2)</f>
        <v>0</v>
      </c>
      <c r="K603" s="30" t="s">
        <v>60</v>
      </c>
      <c r="Z603" s="29">
        <f>ROUND(IF(AQ603="5",BJ603,0),2)</f>
        <v>0</v>
      </c>
      <c r="AB603" s="29">
        <f>ROUND(IF(AQ603="1",BH603,0),2)</f>
        <v>0</v>
      </c>
      <c r="AC603" s="29">
        <f>ROUND(IF(AQ603="1",BI603,0),2)</f>
        <v>0</v>
      </c>
      <c r="AD603" s="29">
        <f>ROUND(IF(AQ603="7",BH603,0),2)</f>
        <v>0</v>
      </c>
      <c r="AE603" s="29">
        <f>ROUND(IF(AQ603="7",BI603,0),2)</f>
        <v>0</v>
      </c>
      <c r="AF603" s="29">
        <f>ROUND(IF(AQ603="2",BH603,0),2)</f>
        <v>0</v>
      </c>
      <c r="AG603" s="29">
        <f>ROUND(IF(AQ603="2",BI603,0),2)</f>
        <v>0</v>
      </c>
      <c r="AH603" s="29">
        <f>ROUND(IF(AQ603="0",BJ603,0),2)</f>
        <v>0</v>
      </c>
      <c r="AI603" s="11" t="s">
        <v>1009</v>
      </c>
      <c r="AJ603" s="29">
        <f>IF(AN603=0,J603,0)</f>
        <v>0</v>
      </c>
      <c r="AK603" s="29">
        <f>IF(AN603=12,J603,0)</f>
        <v>0</v>
      </c>
      <c r="AL603" s="29">
        <f>IF(AN603=21,J603,0)</f>
        <v>0</v>
      </c>
      <c r="AN603" s="29">
        <v>21</v>
      </c>
      <c r="AO603" s="29">
        <f>G603*0</f>
        <v>0</v>
      </c>
      <c r="AP603" s="29">
        <f>G603*(1-0)</f>
        <v>0</v>
      </c>
      <c r="AQ603" s="31" t="s">
        <v>95</v>
      </c>
      <c r="AV603" s="29">
        <f>ROUND(AW603+AX603,2)</f>
        <v>0</v>
      </c>
      <c r="AW603" s="29">
        <f>ROUND(F603*AO603,2)</f>
        <v>0</v>
      </c>
      <c r="AX603" s="29">
        <f>ROUND(F603*AP603,2)</f>
        <v>0</v>
      </c>
      <c r="AY603" s="31" t="s">
        <v>1007</v>
      </c>
      <c r="AZ603" s="31" t="s">
        <v>1194</v>
      </c>
      <c r="BA603" s="11" t="s">
        <v>1013</v>
      </c>
      <c r="BC603" s="29">
        <f>AW603+AX603</f>
        <v>0</v>
      </c>
      <c r="BD603" s="29">
        <f>G603/(100-BE603)*100</f>
        <v>0</v>
      </c>
      <c r="BE603" s="29">
        <v>0</v>
      </c>
      <c r="BF603" s="29">
        <f>603</f>
        <v>603</v>
      </c>
      <c r="BH603" s="29">
        <f>F603*AO603</f>
        <v>0</v>
      </c>
      <c r="BI603" s="29">
        <f>F603*AP603</f>
        <v>0</v>
      </c>
      <c r="BJ603" s="29">
        <f>F603*G603</f>
        <v>0</v>
      </c>
      <c r="BK603" s="31" t="s">
        <v>64</v>
      </c>
      <c r="BL603" s="29"/>
      <c r="BW603" s="29">
        <v>21</v>
      </c>
      <c r="BX603" s="5" t="s">
        <v>666</v>
      </c>
    </row>
    <row r="604" spans="1:76" x14ac:dyDescent="0.25">
      <c r="A604" s="45" t="s">
        <v>51</v>
      </c>
      <c r="B604" s="46" t="s">
        <v>51</v>
      </c>
      <c r="C604" s="119" t="s">
        <v>1211</v>
      </c>
      <c r="D604" s="120"/>
      <c r="E604" s="47" t="s">
        <v>4</v>
      </c>
      <c r="F604" s="47" t="s">
        <v>4</v>
      </c>
      <c r="G604" s="47" t="s">
        <v>4</v>
      </c>
      <c r="H604" s="48">
        <f>ROUND(SUM(H605),2)</f>
        <v>0</v>
      </c>
      <c r="I604" s="48">
        <f>ROUND(SUM(I605),2)</f>
        <v>0</v>
      </c>
      <c r="J604" s="48">
        <f>ROUND(SUM(J605),2)</f>
        <v>0</v>
      </c>
      <c r="K604" s="49" t="s">
        <v>51</v>
      </c>
    </row>
    <row r="605" spans="1:76" x14ac:dyDescent="0.25">
      <c r="A605" s="25" t="s">
        <v>51</v>
      </c>
      <c r="B605" s="26" t="s">
        <v>1212</v>
      </c>
      <c r="C605" s="112" t="s">
        <v>1213</v>
      </c>
      <c r="D605" s="113"/>
      <c r="E605" s="27" t="s">
        <v>4</v>
      </c>
      <c r="F605" s="27" t="s">
        <v>4</v>
      </c>
      <c r="G605" s="27" t="s">
        <v>4</v>
      </c>
      <c r="H605" s="1">
        <f>ROUND(SUM(H606:H749),2)</f>
        <v>0</v>
      </c>
      <c r="I605" s="1">
        <f>ROUND(SUM(I606:I749),2)</f>
        <v>0</v>
      </c>
      <c r="J605" s="1">
        <f>ROUND(SUM(J606:J749),2)</f>
        <v>0</v>
      </c>
      <c r="K605" s="28" t="s">
        <v>51</v>
      </c>
      <c r="AI605" s="11" t="s">
        <v>1214</v>
      </c>
      <c r="AS605" s="1">
        <f>SUM(AJ606:AJ749)</f>
        <v>0</v>
      </c>
      <c r="AT605" s="1">
        <f>SUM(AK606:AK749)</f>
        <v>0</v>
      </c>
      <c r="AU605" s="1">
        <f>SUM(AL606:AL749)</f>
        <v>0</v>
      </c>
    </row>
    <row r="606" spans="1:76" x14ac:dyDescent="0.25">
      <c r="A606" s="2" t="s">
        <v>1215</v>
      </c>
      <c r="B606" s="3" t="s">
        <v>1216</v>
      </c>
      <c r="C606" s="96" t="s">
        <v>1217</v>
      </c>
      <c r="D606" s="91"/>
      <c r="E606" s="3" t="s">
        <v>74</v>
      </c>
      <c r="F606" s="29">
        <v>1</v>
      </c>
      <c r="G606" s="29">
        <v>0</v>
      </c>
      <c r="H606" s="29">
        <f>ROUND(F606*AO606,2)</f>
        <v>0</v>
      </c>
      <c r="I606" s="29">
        <f>ROUND(F606*AP606,2)</f>
        <v>0</v>
      </c>
      <c r="J606" s="29">
        <f>ROUND(F606*G606,2)</f>
        <v>0</v>
      </c>
      <c r="K606" s="30" t="s">
        <v>83</v>
      </c>
      <c r="Z606" s="29">
        <f>ROUND(IF(AQ606="5",BJ606,0),2)</f>
        <v>0</v>
      </c>
      <c r="AB606" s="29">
        <f>ROUND(IF(AQ606="1",BH606,0),2)</f>
        <v>0</v>
      </c>
      <c r="AC606" s="29">
        <f>ROUND(IF(AQ606="1",BI606,0),2)</f>
        <v>0</v>
      </c>
      <c r="AD606" s="29">
        <f>ROUND(IF(AQ606="7",BH606,0),2)</f>
        <v>0</v>
      </c>
      <c r="AE606" s="29">
        <f>ROUND(IF(AQ606="7",BI606,0),2)</f>
        <v>0</v>
      </c>
      <c r="AF606" s="29">
        <f>ROUND(IF(AQ606="2",BH606,0),2)</f>
        <v>0</v>
      </c>
      <c r="AG606" s="29">
        <f>ROUND(IF(AQ606="2",BI606,0),2)</f>
        <v>0</v>
      </c>
      <c r="AH606" s="29">
        <f>ROUND(IF(AQ606="0",BJ606,0),2)</f>
        <v>0</v>
      </c>
      <c r="AI606" s="11" t="s">
        <v>1214</v>
      </c>
      <c r="AJ606" s="29">
        <f>IF(AN606=0,J606,0)</f>
        <v>0</v>
      </c>
      <c r="AK606" s="29">
        <f>IF(AN606=12,J606,0)</f>
        <v>0</v>
      </c>
      <c r="AL606" s="29">
        <f>IF(AN606=21,J606,0)</f>
        <v>0</v>
      </c>
      <c r="AN606" s="29">
        <v>21</v>
      </c>
      <c r="AO606" s="29">
        <f>G606*0</f>
        <v>0</v>
      </c>
      <c r="AP606" s="29">
        <f>G606*(1-0)</f>
        <v>0</v>
      </c>
      <c r="AQ606" s="31" t="s">
        <v>71</v>
      </c>
      <c r="AV606" s="29">
        <f>ROUND(AW606+AX606,2)</f>
        <v>0</v>
      </c>
      <c r="AW606" s="29">
        <f>ROUND(F606*AO606,2)</f>
        <v>0</v>
      </c>
      <c r="AX606" s="29">
        <f>ROUND(F606*AP606,2)</f>
        <v>0</v>
      </c>
      <c r="AY606" s="31" t="s">
        <v>1218</v>
      </c>
      <c r="AZ606" s="31" t="s">
        <v>1219</v>
      </c>
      <c r="BA606" s="11" t="s">
        <v>1220</v>
      </c>
      <c r="BC606" s="29">
        <f>AW606+AX606</f>
        <v>0</v>
      </c>
      <c r="BD606" s="29">
        <f>G606/(100-BE606)*100</f>
        <v>0</v>
      </c>
      <c r="BE606" s="29">
        <v>0</v>
      </c>
      <c r="BF606" s="29">
        <f>606</f>
        <v>606</v>
      </c>
      <c r="BH606" s="29">
        <f>F606*AO606</f>
        <v>0</v>
      </c>
      <c r="BI606" s="29">
        <f>F606*AP606</f>
        <v>0</v>
      </c>
      <c r="BJ606" s="29">
        <f>F606*G606</f>
        <v>0</v>
      </c>
      <c r="BK606" s="31" t="s">
        <v>64</v>
      </c>
      <c r="BL606" s="29"/>
      <c r="BW606" s="29">
        <v>21</v>
      </c>
      <c r="BX606" s="5" t="s">
        <v>1217</v>
      </c>
    </row>
    <row r="607" spans="1:76" ht="13.5" customHeight="1" x14ac:dyDescent="0.25">
      <c r="A607" s="32"/>
      <c r="B607" s="36" t="s">
        <v>77</v>
      </c>
      <c r="C607" s="114" t="s">
        <v>1221</v>
      </c>
      <c r="D607" s="115"/>
      <c r="E607" s="115"/>
      <c r="F607" s="115"/>
      <c r="G607" s="115"/>
      <c r="H607" s="115"/>
      <c r="I607" s="115"/>
      <c r="J607" s="115"/>
      <c r="K607" s="116"/>
    </row>
    <row r="608" spans="1:76" x14ac:dyDescent="0.25">
      <c r="A608" s="32"/>
      <c r="C608" s="33" t="s">
        <v>56</v>
      </c>
      <c r="D608" s="33" t="s">
        <v>51</v>
      </c>
      <c r="F608" s="34">
        <v>1</v>
      </c>
      <c r="K608" s="35"/>
    </row>
    <row r="609" spans="1:76" x14ac:dyDescent="0.25">
      <c r="A609" s="2" t="s">
        <v>1222</v>
      </c>
      <c r="B609" s="3" t="s">
        <v>1223</v>
      </c>
      <c r="C609" s="96" t="s">
        <v>1224</v>
      </c>
      <c r="D609" s="91"/>
      <c r="E609" s="3" t="s">
        <v>74</v>
      </c>
      <c r="F609" s="29">
        <v>1</v>
      </c>
      <c r="G609" s="29">
        <v>0</v>
      </c>
      <c r="H609" s="29">
        <f>ROUND(F609*AO609,2)</f>
        <v>0</v>
      </c>
      <c r="I609" s="29">
        <f>ROUND(F609*AP609,2)</f>
        <v>0</v>
      </c>
      <c r="J609" s="29">
        <f>ROUND(F609*G609,2)</f>
        <v>0</v>
      </c>
      <c r="K609" s="30" t="s">
        <v>83</v>
      </c>
      <c r="Z609" s="29">
        <f>ROUND(IF(AQ609="5",BJ609,0),2)</f>
        <v>0</v>
      </c>
      <c r="AB609" s="29">
        <f>ROUND(IF(AQ609="1",BH609,0),2)</f>
        <v>0</v>
      </c>
      <c r="AC609" s="29">
        <f>ROUND(IF(AQ609="1",BI609,0),2)</f>
        <v>0</v>
      </c>
      <c r="AD609" s="29">
        <f>ROUND(IF(AQ609="7",BH609,0),2)</f>
        <v>0</v>
      </c>
      <c r="AE609" s="29">
        <f>ROUND(IF(AQ609="7",BI609,0),2)</f>
        <v>0</v>
      </c>
      <c r="AF609" s="29">
        <f>ROUND(IF(AQ609="2",BH609,0),2)</f>
        <v>0</v>
      </c>
      <c r="AG609" s="29">
        <f>ROUND(IF(AQ609="2",BI609,0),2)</f>
        <v>0</v>
      </c>
      <c r="AH609" s="29">
        <f>ROUND(IF(AQ609="0",BJ609,0),2)</f>
        <v>0</v>
      </c>
      <c r="AI609" s="11" t="s">
        <v>1214</v>
      </c>
      <c r="AJ609" s="29">
        <f>IF(AN609=0,J609,0)</f>
        <v>0</v>
      </c>
      <c r="AK609" s="29">
        <f>IF(AN609=12,J609,0)</f>
        <v>0</v>
      </c>
      <c r="AL609" s="29">
        <f>IF(AN609=21,J609,0)</f>
        <v>0</v>
      </c>
      <c r="AN609" s="29">
        <v>21</v>
      </c>
      <c r="AO609" s="29">
        <f>G609*0.028767586</f>
        <v>0</v>
      </c>
      <c r="AP609" s="29">
        <f>G609*(1-0.028767586)</f>
        <v>0</v>
      </c>
      <c r="AQ609" s="31" t="s">
        <v>71</v>
      </c>
      <c r="AV609" s="29">
        <f>ROUND(AW609+AX609,2)</f>
        <v>0</v>
      </c>
      <c r="AW609" s="29">
        <f>ROUND(F609*AO609,2)</f>
        <v>0</v>
      </c>
      <c r="AX609" s="29">
        <f>ROUND(F609*AP609,2)</f>
        <v>0</v>
      </c>
      <c r="AY609" s="31" t="s">
        <v>1218</v>
      </c>
      <c r="AZ609" s="31" t="s">
        <v>1219</v>
      </c>
      <c r="BA609" s="11" t="s">
        <v>1220</v>
      </c>
      <c r="BC609" s="29">
        <f>AW609+AX609</f>
        <v>0</v>
      </c>
      <c r="BD609" s="29">
        <f>G609/(100-BE609)*100</f>
        <v>0</v>
      </c>
      <c r="BE609" s="29">
        <v>0</v>
      </c>
      <c r="BF609" s="29">
        <f>609</f>
        <v>609</v>
      </c>
      <c r="BH609" s="29">
        <f>F609*AO609</f>
        <v>0</v>
      </c>
      <c r="BI609" s="29">
        <f>F609*AP609</f>
        <v>0</v>
      </c>
      <c r="BJ609" s="29">
        <f>F609*G609</f>
        <v>0</v>
      </c>
      <c r="BK609" s="31" t="s">
        <v>64</v>
      </c>
      <c r="BL609" s="29"/>
      <c r="BW609" s="29">
        <v>21</v>
      </c>
      <c r="BX609" s="5" t="s">
        <v>1224</v>
      </c>
    </row>
    <row r="610" spans="1:76" ht="40.5" customHeight="1" x14ac:dyDescent="0.25">
      <c r="A610" s="32"/>
      <c r="B610" s="36" t="s">
        <v>77</v>
      </c>
      <c r="C610" s="114" t="s">
        <v>1225</v>
      </c>
      <c r="D610" s="115"/>
      <c r="E610" s="115"/>
      <c r="F610" s="115"/>
      <c r="G610" s="115"/>
      <c r="H610" s="115"/>
      <c r="I610" s="115"/>
      <c r="J610" s="115"/>
      <c r="K610" s="116"/>
    </row>
    <row r="611" spans="1:76" x14ac:dyDescent="0.25">
      <c r="A611" s="32"/>
      <c r="C611" s="33" t="s">
        <v>56</v>
      </c>
      <c r="D611" s="33" t="s">
        <v>51</v>
      </c>
      <c r="F611" s="34">
        <v>1</v>
      </c>
      <c r="K611" s="35"/>
    </row>
    <row r="612" spans="1:76" x14ac:dyDescent="0.25">
      <c r="A612" s="2" t="s">
        <v>1226</v>
      </c>
      <c r="B612" s="3" t="s">
        <v>1227</v>
      </c>
      <c r="C612" s="96" t="s">
        <v>1228</v>
      </c>
      <c r="D612" s="91"/>
      <c r="E612" s="3" t="s">
        <v>74</v>
      </c>
      <c r="F612" s="29">
        <v>2</v>
      </c>
      <c r="G612" s="29">
        <v>0</v>
      </c>
      <c r="H612" s="29">
        <f>ROUND(F612*AO612,2)</f>
        <v>0</v>
      </c>
      <c r="I612" s="29">
        <f>ROUND(F612*AP612,2)</f>
        <v>0</v>
      </c>
      <c r="J612" s="29">
        <f>ROUND(F612*G612,2)</f>
        <v>0</v>
      </c>
      <c r="K612" s="30" t="s">
        <v>83</v>
      </c>
      <c r="Z612" s="29">
        <f>ROUND(IF(AQ612="5",BJ612,0),2)</f>
        <v>0</v>
      </c>
      <c r="AB612" s="29">
        <f>ROUND(IF(AQ612="1",BH612,0),2)</f>
        <v>0</v>
      </c>
      <c r="AC612" s="29">
        <f>ROUND(IF(AQ612="1",BI612,0),2)</f>
        <v>0</v>
      </c>
      <c r="AD612" s="29">
        <f>ROUND(IF(AQ612="7",BH612,0),2)</f>
        <v>0</v>
      </c>
      <c r="AE612" s="29">
        <f>ROUND(IF(AQ612="7",BI612,0),2)</f>
        <v>0</v>
      </c>
      <c r="AF612" s="29">
        <f>ROUND(IF(AQ612="2",BH612,0),2)</f>
        <v>0</v>
      </c>
      <c r="AG612" s="29">
        <f>ROUND(IF(AQ612="2",BI612,0),2)</f>
        <v>0</v>
      </c>
      <c r="AH612" s="29">
        <f>ROUND(IF(AQ612="0",BJ612,0),2)</f>
        <v>0</v>
      </c>
      <c r="AI612" s="11" t="s">
        <v>1214</v>
      </c>
      <c r="AJ612" s="29">
        <f>IF(AN612=0,J612,0)</f>
        <v>0</v>
      </c>
      <c r="AK612" s="29">
        <f>IF(AN612=12,J612,0)</f>
        <v>0</v>
      </c>
      <c r="AL612" s="29">
        <f>IF(AN612=21,J612,0)</f>
        <v>0</v>
      </c>
      <c r="AN612" s="29">
        <v>21</v>
      </c>
      <c r="AO612" s="29">
        <f>G612*0.780095541</f>
        <v>0</v>
      </c>
      <c r="AP612" s="29">
        <f>G612*(1-0.780095541)</f>
        <v>0</v>
      </c>
      <c r="AQ612" s="31" t="s">
        <v>71</v>
      </c>
      <c r="AV612" s="29">
        <f>ROUND(AW612+AX612,2)</f>
        <v>0</v>
      </c>
      <c r="AW612" s="29">
        <f>ROUND(F612*AO612,2)</f>
        <v>0</v>
      </c>
      <c r="AX612" s="29">
        <f>ROUND(F612*AP612,2)</f>
        <v>0</v>
      </c>
      <c r="AY612" s="31" t="s">
        <v>1218</v>
      </c>
      <c r="AZ612" s="31" t="s">
        <v>1219</v>
      </c>
      <c r="BA612" s="11" t="s">
        <v>1220</v>
      </c>
      <c r="BC612" s="29">
        <f>AW612+AX612</f>
        <v>0</v>
      </c>
      <c r="BD612" s="29">
        <f>G612/(100-BE612)*100</f>
        <v>0</v>
      </c>
      <c r="BE612" s="29">
        <v>0</v>
      </c>
      <c r="BF612" s="29">
        <f>612</f>
        <v>612</v>
      </c>
      <c r="BH612" s="29">
        <f>F612*AO612</f>
        <v>0</v>
      </c>
      <c r="BI612" s="29">
        <f>F612*AP612</f>
        <v>0</v>
      </c>
      <c r="BJ612" s="29">
        <f>F612*G612</f>
        <v>0</v>
      </c>
      <c r="BK612" s="31" t="s">
        <v>64</v>
      </c>
      <c r="BL612" s="29"/>
      <c r="BW612" s="29">
        <v>21</v>
      </c>
      <c r="BX612" s="5" t="s">
        <v>1228</v>
      </c>
    </row>
    <row r="613" spans="1:76" ht="13.5" customHeight="1" x14ac:dyDescent="0.25">
      <c r="A613" s="32"/>
      <c r="B613" s="36" t="s">
        <v>77</v>
      </c>
      <c r="C613" s="114" t="s">
        <v>1229</v>
      </c>
      <c r="D613" s="115"/>
      <c r="E613" s="115"/>
      <c r="F613" s="115"/>
      <c r="G613" s="115"/>
      <c r="H613" s="115"/>
      <c r="I613" s="115"/>
      <c r="J613" s="115"/>
      <c r="K613" s="116"/>
    </row>
    <row r="614" spans="1:76" x14ac:dyDescent="0.25">
      <c r="A614" s="32"/>
      <c r="C614" s="33" t="s">
        <v>71</v>
      </c>
      <c r="D614" s="33" t="s">
        <v>51</v>
      </c>
      <c r="F614" s="34">
        <v>2</v>
      </c>
      <c r="K614" s="35"/>
    </row>
    <row r="615" spans="1:76" x14ac:dyDescent="0.25">
      <c r="A615" s="2" t="s">
        <v>1230</v>
      </c>
      <c r="B615" s="3" t="s">
        <v>1231</v>
      </c>
      <c r="C615" s="96" t="s">
        <v>1232</v>
      </c>
      <c r="D615" s="91"/>
      <c r="E615" s="3" t="s">
        <v>74</v>
      </c>
      <c r="F615" s="29">
        <v>3</v>
      </c>
      <c r="G615" s="29">
        <v>0</v>
      </c>
      <c r="H615" s="29">
        <f>ROUND(F615*AO615,2)</f>
        <v>0</v>
      </c>
      <c r="I615" s="29">
        <f>ROUND(F615*AP615,2)</f>
        <v>0</v>
      </c>
      <c r="J615" s="29">
        <f>ROUND(F615*G615,2)</f>
        <v>0</v>
      </c>
      <c r="K615" s="30" t="s">
        <v>83</v>
      </c>
      <c r="Z615" s="29">
        <f>ROUND(IF(AQ615="5",BJ615,0),2)</f>
        <v>0</v>
      </c>
      <c r="AB615" s="29">
        <f>ROUND(IF(AQ615="1",BH615,0),2)</f>
        <v>0</v>
      </c>
      <c r="AC615" s="29">
        <f>ROUND(IF(AQ615="1",BI615,0),2)</f>
        <v>0</v>
      </c>
      <c r="AD615" s="29">
        <f>ROUND(IF(AQ615="7",BH615,0),2)</f>
        <v>0</v>
      </c>
      <c r="AE615" s="29">
        <f>ROUND(IF(AQ615="7",BI615,0),2)</f>
        <v>0</v>
      </c>
      <c r="AF615" s="29">
        <f>ROUND(IF(AQ615="2",BH615,0),2)</f>
        <v>0</v>
      </c>
      <c r="AG615" s="29">
        <f>ROUND(IF(AQ615="2",BI615,0),2)</f>
        <v>0</v>
      </c>
      <c r="AH615" s="29">
        <f>ROUND(IF(AQ615="0",BJ615,0),2)</f>
        <v>0</v>
      </c>
      <c r="AI615" s="11" t="s">
        <v>1214</v>
      </c>
      <c r="AJ615" s="29">
        <f>IF(AN615=0,J615,0)</f>
        <v>0</v>
      </c>
      <c r="AK615" s="29">
        <f>IF(AN615=12,J615,0)</f>
        <v>0</v>
      </c>
      <c r="AL615" s="29">
        <f>IF(AN615=21,J615,0)</f>
        <v>0</v>
      </c>
      <c r="AN615" s="29">
        <v>21</v>
      </c>
      <c r="AO615" s="29">
        <f>G615*0.780119261</f>
        <v>0</v>
      </c>
      <c r="AP615" s="29">
        <f>G615*(1-0.780119261)</f>
        <v>0</v>
      </c>
      <c r="AQ615" s="31" t="s">
        <v>71</v>
      </c>
      <c r="AV615" s="29">
        <f>ROUND(AW615+AX615,2)</f>
        <v>0</v>
      </c>
      <c r="AW615" s="29">
        <f>ROUND(F615*AO615,2)</f>
        <v>0</v>
      </c>
      <c r="AX615" s="29">
        <f>ROUND(F615*AP615,2)</f>
        <v>0</v>
      </c>
      <c r="AY615" s="31" t="s">
        <v>1218</v>
      </c>
      <c r="AZ615" s="31" t="s">
        <v>1219</v>
      </c>
      <c r="BA615" s="11" t="s">
        <v>1220</v>
      </c>
      <c r="BC615" s="29">
        <f>AW615+AX615</f>
        <v>0</v>
      </c>
      <c r="BD615" s="29">
        <f>G615/(100-BE615)*100</f>
        <v>0</v>
      </c>
      <c r="BE615" s="29">
        <v>0</v>
      </c>
      <c r="BF615" s="29">
        <f>615</f>
        <v>615</v>
      </c>
      <c r="BH615" s="29">
        <f>F615*AO615</f>
        <v>0</v>
      </c>
      <c r="BI615" s="29">
        <f>F615*AP615</f>
        <v>0</v>
      </c>
      <c r="BJ615" s="29">
        <f>F615*G615</f>
        <v>0</v>
      </c>
      <c r="BK615" s="31" t="s">
        <v>64</v>
      </c>
      <c r="BL615" s="29"/>
      <c r="BW615" s="29">
        <v>21</v>
      </c>
      <c r="BX615" s="5" t="s">
        <v>1232</v>
      </c>
    </row>
    <row r="616" spans="1:76" ht="13.5" customHeight="1" x14ac:dyDescent="0.25">
      <c r="A616" s="32"/>
      <c r="B616" s="36" t="s">
        <v>77</v>
      </c>
      <c r="C616" s="114" t="s">
        <v>1229</v>
      </c>
      <c r="D616" s="115"/>
      <c r="E616" s="115"/>
      <c r="F616" s="115"/>
      <c r="G616" s="115"/>
      <c r="H616" s="115"/>
      <c r="I616" s="115"/>
      <c r="J616" s="115"/>
      <c r="K616" s="116"/>
    </row>
    <row r="617" spans="1:76" x14ac:dyDescent="0.25">
      <c r="A617" s="32"/>
      <c r="C617" s="33" t="s">
        <v>80</v>
      </c>
      <c r="D617" s="33" t="s">
        <v>51</v>
      </c>
      <c r="F617" s="34">
        <v>3</v>
      </c>
      <c r="K617" s="35"/>
    </row>
    <row r="618" spans="1:76" x14ac:dyDescent="0.25">
      <c r="A618" s="2" t="s">
        <v>1233</v>
      </c>
      <c r="B618" s="3" t="s">
        <v>1234</v>
      </c>
      <c r="C618" s="96" t="s">
        <v>1235</v>
      </c>
      <c r="D618" s="91"/>
      <c r="E618" s="3" t="s">
        <v>74</v>
      </c>
      <c r="F618" s="29">
        <v>1</v>
      </c>
      <c r="G618" s="29">
        <v>0</v>
      </c>
      <c r="H618" s="29">
        <f>ROUND(F618*AO618,2)</f>
        <v>0</v>
      </c>
      <c r="I618" s="29">
        <f>ROUND(F618*AP618,2)</f>
        <v>0</v>
      </c>
      <c r="J618" s="29">
        <f>ROUND(F618*G618,2)</f>
        <v>0</v>
      </c>
      <c r="K618" s="30" t="s">
        <v>83</v>
      </c>
      <c r="Z618" s="29">
        <f>ROUND(IF(AQ618="5",BJ618,0),2)</f>
        <v>0</v>
      </c>
      <c r="AB618" s="29">
        <f>ROUND(IF(AQ618="1",BH618,0),2)</f>
        <v>0</v>
      </c>
      <c r="AC618" s="29">
        <f>ROUND(IF(AQ618="1",BI618,0),2)</f>
        <v>0</v>
      </c>
      <c r="AD618" s="29">
        <f>ROUND(IF(AQ618="7",BH618,0),2)</f>
        <v>0</v>
      </c>
      <c r="AE618" s="29">
        <f>ROUND(IF(AQ618="7",BI618,0),2)</f>
        <v>0</v>
      </c>
      <c r="AF618" s="29">
        <f>ROUND(IF(AQ618="2",BH618,0),2)</f>
        <v>0</v>
      </c>
      <c r="AG618" s="29">
        <f>ROUND(IF(AQ618="2",BI618,0),2)</f>
        <v>0</v>
      </c>
      <c r="AH618" s="29">
        <f>ROUND(IF(AQ618="0",BJ618,0),2)</f>
        <v>0</v>
      </c>
      <c r="AI618" s="11" t="s">
        <v>1214</v>
      </c>
      <c r="AJ618" s="29">
        <f>IF(AN618=0,J618,0)</f>
        <v>0</v>
      </c>
      <c r="AK618" s="29">
        <f>IF(AN618=12,J618,0)</f>
        <v>0</v>
      </c>
      <c r="AL618" s="29">
        <f>IF(AN618=21,J618,0)</f>
        <v>0</v>
      </c>
      <c r="AN618" s="29">
        <v>21</v>
      </c>
      <c r="AO618" s="29">
        <f>G618*0.779865967</f>
        <v>0</v>
      </c>
      <c r="AP618" s="29">
        <f>G618*(1-0.779865967)</f>
        <v>0</v>
      </c>
      <c r="AQ618" s="31" t="s">
        <v>71</v>
      </c>
      <c r="AV618" s="29">
        <f>ROUND(AW618+AX618,2)</f>
        <v>0</v>
      </c>
      <c r="AW618" s="29">
        <f>ROUND(F618*AO618,2)</f>
        <v>0</v>
      </c>
      <c r="AX618" s="29">
        <f>ROUND(F618*AP618,2)</f>
        <v>0</v>
      </c>
      <c r="AY618" s="31" t="s">
        <v>1218</v>
      </c>
      <c r="AZ618" s="31" t="s">
        <v>1219</v>
      </c>
      <c r="BA618" s="11" t="s">
        <v>1220</v>
      </c>
      <c r="BC618" s="29">
        <f>AW618+AX618</f>
        <v>0</v>
      </c>
      <c r="BD618" s="29">
        <f>G618/(100-BE618)*100</f>
        <v>0</v>
      </c>
      <c r="BE618" s="29">
        <v>0</v>
      </c>
      <c r="BF618" s="29">
        <f>618</f>
        <v>618</v>
      </c>
      <c r="BH618" s="29">
        <f>F618*AO618</f>
        <v>0</v>
      </c>
      <c r="BI618" s="29">
        <f>F618*AP618</f>
        <v>0</v>
      </c>
      <c r="BJ618" s="29">
        <f>F618*G618</f>
        <v>0</v>
      </c>
      <c r="BK618" s="31" t="s">
        <v>64</v>
      </c>
      <c r="BL618" s="29"/>
      <c r="BW618" s="29">
        <v>21</v>
      </c>
      <c r="BX618" s="5" t="s">
        <v>1235</v>
      </c>
    </row>
    <row r="619" spans="1:76" ht="13.5" customHeight="1" x14ac:dyDescent="0.25">
      <c r="A619" s="32"/>
      <c r="B619" s="36" t="s">
        <v>77</v>
      </c>
      <c r="C619" s="114" t="s">
        <v>1236</v>
      </c>
      <c r="D619" s="115"/>
      <c r="E619" s="115"/>
      <c r="F619" s="115"/>
      <c r="G619" s="115"/>
      <c r="H619" s="115"/>
      <c r="I619" s="115"/>
      <c r="J619" s="115"/>
      <c r="K619" s="116"/>
    </row>
    <row r="620" spans="1:76" x14ac:dyDescent="0.25">
      <c r="A620" s="32"/>
      <c r="C620" s="33" t="s">
        <v>56</v>
      </c>
      <c r="D620" s="33" t="s">
        <v>51</v>
      </c>
      <c r="F620" s="34">
        <v>1</v>
      </c>
      <c r="K620" s="35"/>
    </row>
    <row r="621" spans="1:76" x14ac:dyDescent="0.25">
      <c r="A621" s="2" t="s">
        <v>1237</v>
      </c>
      <c r="B621" s="3" t="s">
        <v>1238</v>
      </c>
      <c r="C621" s="96" t="s">
        <v>1239</v>
      </c>
      <c r="D621" s="91"/>
      <c r="E621" s="3" t="s">
        <v>74</v>
      </c>
      <c r="F621" s="29">
        <v>1</v>
      </c>
      <c r="G621" s="29">
        <v>0</v>
      </c>
      <c r="H621" s="29">
        <f>ROUND(F621*AO621,2)</f>
        <v>0</v>
      </c>
      <c r="I621" s="29">
        <f>ROUND(F621*AP621,2)</f>
        <v>0</v>
      </c>
      <c r="J621" s="29">
        <f>ROUND(F621*G621,2)</f>
        <v>0</v>
      </c>
      <c r="K621" s="30" t="s">
        <v>83</v>
      </c>
      <c r="Z621" s="29">
        <f>ROUND(IF(AQ621="5",BJ621,0),2)</f>
        <v>0</v>
      </c>
      <c r="AB621" s="29">
        <f>ROUND(IF(AQ621="1",BH621,0),2)</f>
        <v>0</v>
      </c>
      <c r="AC621" s="29">
        <f>ROUND(IF(AQ621="1",BI621,0),2)</f>
        <v>0</v>
      </c>
      <c r="AD621" s="29">
        <f>ROUND(IF(AQ621="7",BH621,0),2)</f>
        <v>0</v>
      </c>
      <c r="AE621" s="29">
        <f>ROUND(IF(AQ621="7",BI621,0),2)</f>
        <v>0</v>
      </c>
      <c r="AF621" s="29">
        <f>ROUND(IF(AQ621="2",BH621,0),2)</f>
        <v>0</v>
      </c>
      <c r="AG621" s="29">
        <f>ROUND(IF(AQ621="2",BI621,0),2)</f>
        <v>0</v>
      </c>
      <c r="AH621" s="29">
        <f>ROUND(IF(AQ621="0",BJ621,0),2)</f>
        <v>0</v>
      </c>
      <c r="AI621" s="11" t="s">
        <v>1214</v>
      </c>
      <c r="AJ621" s="29">
        <f>IF(AN621=0,J621,0)</f>
        <v>0</v>
      </c>
      <c r="AK621" s="29">
        <f>IF(AN621=12,J621,0)</f>
        <v>0</v>
      </c>
      <c r="AL621" s="29">
        <f>IF(AN621=21,J621,0)</f>
        <v>0</v>
      </c>
      <c r="AN621" s="29">
        <v>21</v>
      </c>
      <c r="AO621" s="29">
        <f>G621*0.779900417</f>
        <v>0</v>
      </c>
      <c r="AP621" s="29">
        <f>G621*(1-0.779900417)</f>
        <v>0</v>
      </c>
      <c r="AQ621" s="31" t="s">
        <v>71</v>
      </c>
      <c r="AV621" s="29">
        <f>ROUND(AW621+AX621,2)</f>
        <v>0</v>
      </c>
      <c r="AW621" s="29">
        <f>ROUND(F621*AO621,2)</f>
        <v>0</v>
      </c>
      <c r="AX621" s="29">
        <f>ROUND(F621*AP621,2)</f>
        <v>0</v>
      </c>
      <c r="AY621" s="31" t="s">
        <v>1218</v>
      </c>
      <c r="AZ621" s="31" t="s">
        <v>1219</v>
      </c>
      <c r="BA621" s="11" t="s">
        <v>1220</v>
      </c>
      <c r="BC621" s="29">
        <f>AW621+AX621</f>
        <v>0</v>
      </c>
      <c r="BD621" s="29">
        <f>G621/(100-BE621)*100</f>
        <v>0</v>
      </c>
      <c r="BE621" s="29">
        <v>0</v>
      </c>
      <c r="BF621" s="29">
        <f>621</f>
        <v>621</v>
      </c>
      <c r="BH621" s="29">
        <f>F621*AO621</f>
        <v>0</v>
      </c>
      <c r="BI621" s="29">
        <f>F621*AP621</f>
        <v>0</v>
      </c>
      <c r="BJ621" s="29">
        <f>F621*G621</f>
        <v>0</v>
      </c>
      <c r="BK621" s="31" t="s">
        <v>64</v>
      </c>
      <c r="BL621" s="29"/>
      <c r="BW621" s="29">
        <v>21</v>
      </c>
      <c r="BX621" s="5" t="s">
        <v>1239</v>
      </c>
    </row>
    <row r="622" spans="1:76" ht="13.5" customHeight="1" x14ac:dyDescent="0.25">
      <c r="A622" s="32"/>
      <c r="B622" s="36" t="s">
        <v>77</v>
      </c>
      <c r="C622" s="114" t="s">
        <v>1236</v>
      </c>
      <c r="D622" s="115"/>
      <c r="E622" s="115"/>
      <c r="F622" s="115"/>
      <c r="G622" s="115"/>
      <c r="H622" s="115"/>
      <c r="I622" s="115"/>
      <c r="J622" s="115"/>
      <c r="K622" s="116"/>
    </row>
    <row r="623" spans="1:76" x14ac:dyDescent="0.25">
      <c r="A623" s="32"/>
      <c r="C623" s="33" t="s">
        <v>56</v>
      </c>
      <c r="D623" s="33" t="s">
        <v>51</v>
      </c>
      <c r="F623" s="34">
        <v>1</v>
      </c>
      <c r="K623" s="35"/>
    </row>
    <row r="624" spans="1:76" ht="25.5" x14ac:dyDescent="0.25">
      <c r="A624" s="2" t="s">
        <v>1240</v>
      </c>
      <c r="B624" s="3" t="s">
        <v>1241</v>
      </c>
      <c r="C624" s="96" t="s">
        <v>1242</v>
      </c>
      <c r="D624" s="91"/>
      <c r="E624" s="3" t="s">
        <v>74</v>
      </c>
      <c r="F624" s="29">
        <v>10</v>
      </c>
      <c r="G624" s="29">
        <v>0</v>
      </c>
      <c r="H624" s="29">
        <f>ROUND(F624*AO624,2)</f>
        <v>0</v>
      </c>
      <c r="I624" s="29">
        <f>ROUND(F624*AP624,2)</f>
        <v>0</v>
      </c>
      <c r="J624" s="29">
        <f>ROUND(F624*G624,2)</f>
        <v>0</v>
      </c>
      <c r="K624" s="30" t="s">
        <v>83</v>
      </c>
      <c r="Z624" s="29">
        <f>ROUND(IF(AQ624="5",BJ624,0),2)</f>
        <v>0</v>
      </c>
      <c r="AB624" s="29">
        <f>ROUND(IF(AQ624="1",BH624,0),2)</f>
        <v>0</v>
      </c>
      <c r="AC624" s="29">
        <f>ROUND(IF(AQ624="1",BI624,0),2)</f>
        <v>0</v>
      </c>
      <c r="AD624" s="29">
        <f>ROUND(IF(AQ624="7",BH624,0),2)</f>
        <v>0</v>
      </c>
      <c r="AE624" s="29">
        <f>ROUND(IF(AQ624="7",BI624,0),2)</f>
        <v>0</v>
      </c>
      <c r="AF624" s="29">
        <f>ROUND(IF(AQ624="2",BH624,0),2)</f>
        <v>0</v>
      </c>
      <c r="AG624" s="29">
        <f>ROUND(IF(AQ624="2",BI624,0),2)</f>
        <v>0</v>
      </c>
      <c r="AH624" s="29">
        <f>ROUND(IF(AQ624="0",BJ624,0),2)</f>
        <v>0</v>
      </c>
      <c r="AI624" s="11" t="s">
        <v>1214</v>
      </c>
      <c r="AJ624" s="29">
        <f>IF(AN624=0,J624,0)</f>
        <v>0</v>
      </c>
      <c r="AK624" s="29">
        <f>IF(AN624=12,J624,0)</f>
        <v>0</v>
      </c>
      <c r="AL624" s="29">
        <f>IF(AN624=21,J624,0)</f>
        <v>0</v>
      </c>
      <c r="AN624" s="29">
        <v>21</v>
      </c>
      <c r="AO624" s="29">
        <f>G624*0.42144</f>
        <v>0</v>
      </c>
      <c r="AP624" s="29">
        <f>G624*(1-0.42144)</f>
        <v>0</v>
      </c>
      <c r="AQ624" s="31" t="s">
        <v>71</v>
      </c>
      <c r="AV624" s="29">
        <f>ROUND(AW624+AX624,2)</f>
        <v>0</v>
      </c>
      <c r="AW624" s="29">
        <f>ROUND(F624*AO624,2)</f>
        <v>0</v>
      </c>
      <c r="AX624" s="29">
        <f>ROUND(F624*AP624,2)</f>
        <v>0</v>
      </c>
      <c r="AY624" s="31" t="s">
        <v>1218</v>
      </c>
      <c r="AZ624" s="31" t="s">
        <v>1219</v>
      </c>
      <c r="BA624" s="11" t="s">
        <v>1220</v>
      </c>
      <c r="BC624" s="29">
        <f>AW624+AX624</f>
        <v>0</v>
      </c>
      <c r="BD624" s="29">
        <f>G624/(100-BE624)*100</f>
        <v>0</v>
      </c>
      <c r="BE624" s="29">
        <v>0</v>
      </c>
      <c r="BF624" s="29">
        <f>624</f>
        <v>624</v>
      </c>
      <c r="BH624" s="29">
        <f>F624*AO624</f>
        <v>0</v>
      </c>
      <c r="BI624" s="29">
        <f>F624*AP624</f>
        <v>0</v>
      </c>
      <c r="BJ624" s="29">
        <f>F624*G624</f>
        <v>0</v>
      </c>
      <c r="BK624" s="31" t="s">
        <v>64</v>
      </c>
      <c r="BL624" s="29"/>
      <c r="BW624" s="29">
        <v>21</v>
      </c>
      <c r="BX624" s="5" t="s">
        <v>1242</v>
      </c>
    </row>
    <row r="625" spans="1:76" ht="13.5" customHeight="1" x14ac:dyDescent="0.25">
      <c r="A625" s="32"/>
      <c r="B625" s="36" t="s">
        <v>77</v>
      </c>
      <c r="C625" s="114" t="s">
        <v>1243</v>
      </c>
      <c r="D625" s="115"/>
      <c r="E625" s="115"/>
      <c r="F625" s="115"/>
      <c r="G625" s="115"/>
      <c r="H625" s="115"/>
      <c r="I625" s="115"/>
      <c r="J625" s="115"/>
      <c r="K625" s="116"/>
    </row>
    <row r="626" spans="1:76" x14ac:dyDescent="0.25">
      <c r="A626" s="32"/>
      <c r="C626" s="33" t="s">
        <v>134</v>
      </c>
      <c r="D626" s="33" t="s">
        <v>51</v>
      </c>
      <c r="F626" s="34">
        <v>10</v>
      </c>
      <c r="K626" s="35"/>
    </row>
    <row r="627" spans="1:76" ht="25.5" x14ac:dyDescent="0.25">
      <c r="A627" s="2" t="s">
        <v>1244</v>
      </c>
      <c r="B627" s="3" t="s">
        <v>1245</v>
      </c>
      <c r="C627" s="96" t="s">
        <v>1246</v>
      </c>
      <c r="D627" s="91"/>
      <c r="E627" s="3" t="s">
        <v>74</v>
      </c>
      <c r="F627" s="29">
        <v>23</v>
      </c>
      <c r="G627" s="29">
        <v>0</v>
      </c>
      <c r="H627" s="29">
        <f>ROUND(F627*AO627,2)</f>
        <v>0</v>
      </c>
      <c r="I627" s="29">
        <f>ROUND(F627*AP627,2)</f>
        <v>0</v>
      </c>
      <c r="J627" s="29">
        <f>ROUND(F627*G627,2)</f>
        <v>0</v>
      </c>
      <c r="K627" s="30" t="s">
        <v>83</v>
      </c>
      <c r="Z627" s="29">
        <f>ROUND(IF(AQ627="5",BJ627,0),2)</f>
        <v>0</v>
      </c>
      <c r="AB627" s="29">
        <f>ROUND(IF(AQ627="1",BH627,0),2)</f>
        <v>0</v>
      </c>
      <c r="AC627" s="29">
        <f>ROUND(IF(AQ627="1",BI627,0),2)</f>
        <v>0</v>
      </c>
      <c r="AD627" s="29">
        <f>ROUND(IF(AQ627="7",BH627,0),2)</f>
        <v>0</v>
      </c>
      <c r="AE627" s="29">
        <f>ROUND(IF(AQ627="7",BI627,0),2)</f>
        <v>0</v>
      </c>
      <c r="AF627" s="29">
        <f>ROUND(IF(AQ627="2",BH627,0),2)</f>
        <v>0</v>
      </c>
      <c r="AG627" s="29">
        <f>ROUND(IF(AQ627="2",BI627,0),2)</f>
        <v>0</v>
      </c>
      <c r="AH627" s="29">
        <f>ROUND(IF(AQ627="0",BJ627,0),2)</f>
        <v>0</v>
      </c>
      <c r="AI627" s="11" t="s">
        <v>1214</v>
      </c>
      <c r="AJ627" s="29">
        <f>IF(AN627=0,J627,0)</f>
        <v>0</v>
      </c>
      <c r="AK627" s="29">
        <f>IF(AN627=12,J627,0)</f>
        <v>0</v>
      </c>
      <c r="AL627" s="29">
        <f>IF(AN627=21,J627,0)</f>
        <v>0</v>
      </c>
      <c r="AN627" s="29">
        <v>21</v>
      </c>
      <c r="AO627" s="29">
        <f>G627*0.421466506</f>
        <v>0</v>
      </c>
      <c r="AP627" s="29">
        <f>G627*(1-0.421466506)</f>
        <v>0</v>
      </c>
      <c r="AQ627" s="31" t="s">
        <v>71</v>
      </c>
      <c r="AV627" s="29">
        <f>ROUND(AW627+AX627,2)</f>
        <v>0</v>
      </c>
      <c r="AW627" s="29">
        <f>ROUND(F627*AO627,2)</f>
        <v>0</v>
      </c>
      <c r="AX627" s="29">
        <f>ROUND(F627*AP627,2)</f>
        <v>0</v>
      </c>
      <c r="AY627" s="31" t="s">
        <v>1218</v>
      </c>
      <c r="AZ627" s="31" t="s">
        <v>1219</v>
      </c>
      <c r="BA627" s="11" t="s">
        <v>1220</v>
      </c>
      <c r="BC627" s="29">
        <f>AW627+AX627</f>
        <v>0</v>
      </c>
      <c r="BD627" s="29">
        <f>G627/(100-BE627)*100</f>
        <v>0</v>
      </c>
      <c r="BE627" s="29">
        <v>0</v>
      </c>
      <c r="BF627" s="29">
        <f>627</f>
        <v>627</v>
      </c>
      <c r="BH627" s="29">
        <f>F627*AO627</f>
        <v>0</v>
      </c>
      <c r="BI627" s="29">
        <f>F627*AP627</f>
        <v>0</v>
      </c>
      <c r="BJ627" s="29">
        <f>F627*G627</f>
        <v>0</v>
      </c>
      <c r="BK627" s="31" t="s">
        <v>64</v>
      </c>
      <c r="BL627" s="29"/>
      <c r="BW627" s="29">
        <v>21</v>
      </c>
      <c r="BX627" s="5" t="s">
        <v>1246</v>
      </c>
    </row>
    <row r="628" spans="1:76" ht="13.5" customHeight="1" x14ac:dyDescent="0.25">
      <c r="A628" s="32"/>
      <c r="B628" s="36" t="s">
        <v>77</v>
      </c>
      <c r="C628" s="114" t="s">
        <v>1243</v>
      </c>
      <c r="D628" s="115"/>
      <c r="E628" s="115"/>
      <c r="F628" s="115"/>
      <c r="G628" s="115"/>
      <c r="H628" s="115"/>
      <c r="I628" s="115"/>
      <c r="J628" s="115"/>
      <c r="K628" s="116"/>
    </row>
    <row r="629" spans="1:76" x14ac:dyDescent="0.25">
      <c r="A629" s="32"/>
      <c r="C629" s="33" t="s">
        <v>242</v>
      </c>
      <c r="D629" s="33" t="s">
        <v>51</v>
      </c>
      <c r="F629" s="34">
        <v>23</v>
      </c>
      <c r="K629" s="35"/>
    </row>
    <row r="630" spans="1:76" ht="25.5" x14ac:dyDescent="0.25">
      <c r="A630" s="2" t="s">
        <v>1247</v>
      </c>
      <c r="B630" s="3" t="s">
        <v>1248</v>
      </c>
      <c r="C630" s="96" t="s">
        <v>1249</v>
      </c>
      <c r="D630" s="91"/>
      <c r="E630" s="3" t="s">
        <v>74</v>
      </c>
      <c r="F630" s="29">
        <v>9</v>
      </c>
      <c r="G630" s="29">
        <v>0</v>
      </c>
      <c r="H630" s="29">
        <f>ROUND(F630*AO630,2)</f>
        <v>0</v>
      </c>
      <c r="I630" s="29">
        <f>ROUND(F630*AP630,2)</f>
        <v>0</v>
      </c>
      <c r="J630" s="29">
        <f>ROUND(F630*G630,2)</f>
        <v>0</v>
      </c>
      <c r="K630" s="30" t="s">
        <v>83</v>
      </c>
      <c r="Z630" s="29">
        <f>ROUND(IF(AQ630="5",BJ630,0),2)</f>
        <v>0</v>
      </c>
      <c r="AB630" s="29">
        <f>ROUND(IF(AQ630="1",BH630,0),2)</f>
        <v>0</v>
      </c>
      <c r="AC630" s="29">
        <f>ROUND(IF(AQ630="1",BI630,0),2)</f>
        <v>0</v>
      </c>
      <c r="AD630" s="29">
        <f>ROUND(IF(AQ630="7",BH630,0),2)</f>
        <v>0</v>
      </c>
      <c r="AE630" s="29">
        <f>ROUND(IF(AQ630="7",BI630,0),2)</f>
        <v>0</v>
      </c>
      <c r="AF630" s="29">
        <f>ROUND(IF(AQ630="2",BH630,0),2)</f>
        <v>0</v>
      </c>
      <c r="AG630" s="29">
        <f>ROUND(IF(AQ630="2",BI630,0),2)</f>
        <v>0</v>
      </c>
      <c r="AH630" s="29">
        <f>ROUND(IF(AQ630="0",BJ630,0),2)</f>
        <v>0</v>
      </c>
      <c r="AI630" s="11" t="s">
        <v>1214</v>
      </c>
      <c r="AJ630" s="29">
        <f>IF(AN630=0,J630,0)</f>
        <v>0</v>
      </c>
      <c r="AK630" s="29">
        <f>IF(AN630=12,J630,0)</f>
        <v>0</v>
      </c>
      <c r="AL630" s="29">
        <f>IF(AN630=21,J630,0)</f>
        <v>0</v>
      </c>
      <c r="AN630" s="29">
        <v>21</v>
      </c>
      <c r="AO630" s="29">
        <f>G630*0.421471463</f>
        <v>0</v>
      </c>
      <c r="AP630" s="29">
        <f>G630*(1-0.421471463)</f>
        <v>0</v>
      </c>
      <c r="AQ630" s="31" t="s">
        <v>71</v>
      </c>
      <c r="AV630" s="29">
        <f>ROUND(AW630+AX630,2)</f>
        <v>0</v>
      </c>
      <c r="AW630" s="29">
        <f>ROUND(F630*AO630,2)</f>
        <v>0</v>
      </c>
      <c r="AX630" s="29">
        <f>ROUND(F630*AP630,2)</f>
        <v>0</v>
      </c>
      <c r="AY630" s="31" t="s">
        <v>1218</v>
      </c>
      <c r="AZ630" s="31" t="s">
        <v>1219</v>
      </c>
      <c r="BA630" s="11" t="s">
        <v>1220</v>
      </c>
      <c r="BC630" s="29">
        <f>AW630+AX630</f>
        <v>0</v>
      </c>
      <c r="BD630" s="29">
        <f>G630/(100-BE630)*100</f>
        <v>0</v>
      </c>
      <c r="BE630" s="29">
        <v>0</v>
      </c>
      <c r="BF630" s="29">
        <f>630</f>
        <v>630</v>
      </c>
      <c r="BH630" s="29">
        <f>F630*AO630</f>
        <v>0</v>
      </c>
      <c r="BI630" s="29">
        <f>F630*AP630</f>
        <v>0</v>
      </c>
      <c r="BJ630" s="29">
        <f>F630*G630</f>
        <v>0</v>
      </c>
      <c r="BK630" s="31" t="s">
        <v>64</v>
      </c>
      <c r="BL630" s="29"/>
      <c r="BW630" s="29">
        <v>21</v>
      </c>
      <c r="BX630" s="5" t="s">
        <v>1249</v>
      </c>
    </row>
    <row r="631" spans="1:76" ht="13.5" customHeight="1" x14ac:dyDescent="0.25">
      <c r="A631" s="32"/>
      <c r="B631" s="36" t="s">
        <v>77</v>
      </c>
      <c r="C631" s="114" t="s">
        <v>1243</v>
      </c>
      <c r="D631" s="115"/>
      <c r="E631" s="115"/>
      <c r="F631" s="115"/>
      <c r="G631" s="115"/>
      <c r="H631" s="115"/>
      <c r="I631" s="115"/>
      <c r="J631" s="115"/>
      <c r="K631" s="116"/>
    </row>
    <row r="632" spans="1:76" x14ac:dyDescent="0.25">
      <c r="A632" s="32"/>
      <c r="C632" s="33" t="s">
        <v>129</v>
      </c>
      <c r="D632" s="33" t="s">
        <v>51</v>
      </c>
      <c r="F632" s="34">
        <v>9</v>
      </c>
      <c r="K632" s="35"/>
    </row>
    <row r="633" spans="1:76" ht="25.5" x14ac:dyDescent="0.25">
      <c r="A633" s="2" t="s">
        <v>1250</v>
      </c>
      <c r="B633" s="3" t="s">
        <v>1251</v>
      </c>
      <c r="C633" s="96" t="s">
        <v>1252</v>
      </c>
      <c r="D633" s="91"/>
      <c r="E633" s="3" t="s">
        <v>74</v>
      </c>
      <c r="F633" s="29">
        <v>8</v>
      </c>
      <c r="G633" s="29">
        <v>0</v>
      </c>
      <c r="H633" s="29">
        <f>ROUND(F633*AO633,2)</f>
        <v>0</v>
      </c>
      <c r="I633" s="29">
        <f>ROUND(F633*AP633,2)</f>
        <v>0</v>
      </c>
      <c r="J633" s="29">
        <f>ROUND(F633*G633,2)</f>
        <v>0</v>
      </c>
      <c r="K633" s="30" t="s">
        <v>83</v>
      </c>
      <c r="Z633" s="29">
        <f>ROUND(IF(AQ633="5",BJ633,0),2)</f>
        <v>0</v>
      </c>
      <c r="AB633" s="29">
        <f>ROUND(IF(AQ633="1",BH633,0),2)</f>
        <v>0</v>
      </c>
      <c r="AC633" s="29">
        <f>ROUND(IF(AQ633="1",BI633,0),2)</f>
        <v>0</v>
      </c>
      <c r="AD633" s="29">
        <f>ROUND(IF(AQ633="7",BH633,0),2)</f>
        <v>0</v>
      </c>
      <c r="AE633" s="29">
        <f>ROUND(IF(AQ633="7",BI633,0),2)</f>
        <v>0</v>
      </c>
      <c r="AF633" s="29">
        <f>ROUND(IF(AQ633="2",BH633,0),2)</f>
        <v>0</v>
      </c>
      <c r="AG633" s="29">
        <f>ROUND(IF(AQ633="2",BI633,0),2)</f>
        <v>0</v>
      </c>
      <c r="AH633" s="29">
        <f>ROUND(IF(AQ633="0",BJ633,0),2)</f>
        <v>0</v>
      </c>
      <c r="AI633" s="11" t="s">
        <v>1214</v>
      </c>
      <c r="AJ633" s="29">
        <f>IF(AN633=0,J633,0)</f>
        <v>0</v>
      </c>
      <c r="AK633" s="29">
        <f>IF(AN633=12,J633,0)</f>
        <v>0</v>
      </c>
      <c r="AL633" s="29">
        <f>IF(AN633=21,J633,0)</f>
        <v>0</v>
      </c>
      <c r="AN633" s="29">
        <v>21</v>
      </c>
      <c r="AO633" s="29">
        <f>G633*0</f>
        <v>0</v>
      </c>
      <c r="AP633" s="29">
        <f>G633*(1-0)</f>
        <v>0</v>
      </c>
      <c r="AQ633" s="31" t="s">
        <v>71</v>
      </c>
      <c r="AV633" s="29">
        <f>ROUND(AW633+AX633,2)</f>
        <v>0</v>
      </c>
      <c r="AW633" s="29">
        <f>ROUND(F633*AO633,2)</f>
        <v>0</v>
      </c>
      <c r="AX633" s="29">
        <f>ROUND(F633*AP633,2)</f>
        <v>0</v>
      </c>
      <c r="AY633" s="31" t="s">
        <v>1218</v>
      </c>
      <c r="AZ633" s="31" t="s">
        <v>1219</v>
      </c>
      <c r="BA633" s="11" t="s">
        <v>1220</v>
      </c>
      <c r="BC633" s="29">
        <f>AW633+AX633</f>
        <v>0</v>
      </c>
      <c r="BD633" s="29">
        <f>G633/(100-BE633)*100</f>
        <v>0</v>
      </c>
      <c r="BE633" s="29">
        <v>0</v>
      </c>
      <c r="BF633" s="29">
        <f>633</f>
        <v>633</v>
      </c>
      <c r="BH633" s="29">
        <f>F633*AO633</f>
        <v>0</v>
      </c>
      <c r="BI633" s="29">
        <f>F633*AP633</f>
        <v>0</v>
      </c>
      <c r="BJ633" s="29">
        <f>F633*G633</f>
        <v>0</v>
      </c>
      <c r="BK633" s="31" t="s">
        <v>64</v>
      </c>
      <c r="BL633" s="29"/>
      <c r="BW633" s="29">
        <v>21</v>
      </c>
      <c r="BX633" s="5" t="s">
        <v>1252</v>
      </c>
    </row>
    <row r="634" spans="1:76" ht="13.5" customHeight="1" x14ac:dyDescent="0.25">
      <c r="A634" s="32"/>
      <c r="B634" s="36" t="s">
        <v>77</v>
      </c>
      <c r="C634" s="114" t="s">
        <v>1253</v>
      </c>
      <c r="D634" s="115"/>
      <c r="E634" s="115"/>
      <c r="F634" s="115"/>
      <c r="G634" s="115"/>
      <c r="H634" s="115"/>
      <c r="I634" s="115"/>
      <c r="J634" s="115"/>
      <c r="K634" s="116"/>
    </row>
    <row r="635" spans="1:76" x14ac:dyDescent="0.25">
      <c r="A635" s="32"/>
      <c r="C635" s="33" t="s">
        <v>120</v>
      </c>
      <c r="D635" s="33" t="s">
        <v>51</v>
      </c>
      <c r="F635" s="34">
        <v>8</v>
      </c>
      <c r="K635" s="35"/>
    </row>
    <row r="636" spans="1:76" ht="25.5" x14ac:dyDescent="0.25">
      <c r="A636" s="2" t="s">
        <v>1254</v>
      </c>
      <c r="B636" s="3" t="s">
        <v>1255</v>
      </c>
      <c r="C636" s="96" t="s">
        <v>1256</v>
      </c>
      <c r="D636" s="91"/>
      <c r="E636" s="3" t="s">
        <v>74</v>
      </c>
      <c r="F636" s="29">
        <v>3</v>
      </c>
      <c r="G636" s="29">
        <v>0</v>
      </c>
      <c r="H636" s="29">
        <f>ROUND(F636*AO636,2)</f>
        <v>0</v>
      </c>
      <c r="I636" s="29">
        <f>ROUND(F636*AP636,2)</f>
        <v>0</v>
      </c>
      <c r="J636" s="29">
        <f>ROUND(F636*G636,2)</f>
        <v>0</v>
      </c>
      <c r="K636" s="30" t="s">
        <v>83</v>
      </c>
      <c r="Z636" s="29">
        <f>ROUND(IF(AQ636="5",BJ636,0),2)</f>
        <v>0</v>
      </c>
      <c r="AB636" s="29">
        <f>ROUND(IF(AQ636="1",BH636,0),2)</f>
        <v>0</v>
      </c>
      <c r="AC636" s="29">
        <f>ROUND(IF(AQ636="1",BI636,0),2)</f>
        <v>0</v>
      </c>
      <c r="AD636" s="29">
        <f>ROUND(IF(AQ636="7",BH636,0),2)</f>
        <v>0</v>
      </c>
      <c r="AE636" s="29">
        <f>ROUND(IF(AQ636="7",BI636,0),2)</f>
        <v>0</v>
      </c>
      <c r="AF636" s="29">
        <f>ROUND(IF(AQ636="2",BH636,0),2)</f>
        <v>0</v>
      </c>
      <c r="AG636" s="29">
        <f>ROUND(IF(AQ636="2",BI636,0),2)</f>
        <v>0</v>
      </c>
      <c r="AH636" s="29">
        <f>ROUND(IF(AQ636="0",BJ636,0),2)</f>
        <v>0</v>
      </c>
      <c r="AI636" s="11" t="s">
        <v>1214</v>
      </c>
      <c r="AJ636" s="29">
        <f>IF(AN636=0,J636,0)</f>
        <v>0</v>
      </c>
      <c r="AK636" s="29">
        <f>IF(AN636=12,J636,0)</f>
        <v>0</v>
      </c>
      <c r="AL636" s="29">
        <f>IF(AN636=21,J636,0)</f>
        <v>0</v>
      </c>
      <c r="AN636" s="29">
        <v>21</v>
      </c>
      <c r="AO636" s="29">
        <f>G636*0</f>
        <v>0</v>
      </c>
      <c r="AP636" s="29">
        <f>G636*(1-0)</f>
        <v>0</v>
      </c>
      <c r="AQ636" s="31" t="s">
        <v>71</v>
      </c>
      <c r="AV636" s="29">
        <f>ROUND(AW636+AX636,2)</f>
        <v>0</v>
      </c>
      <c r="AW636" s="29">
        <f>ROUND(F636*AO636,2)</f>
        <v>0</v>
      </c>
      <c r="AX636" s="29">
        <f>ROUND(F636*AP636,2)</f>
        <v>0</v>
      </c>
      <c r="AY636" s="31" t="s">
        <v>1218</v>
      </c>
      <c r="AZ636" s="31" t="s">
        <v>1219</v>
      </c>
      <c r="BA636" s="11" t="s">
        <v>1220</v>
      </c>
      <c r="BC636" s="29">
        <f>AW636+AX636</f>
        <v>0</v>
      </c>
      <c r="BD636" s="29">
        <f>G636/(100-BE636)*100</f>
        <v>0</v>
      </c>
      <c r="BE636" s="29">
        <v>0</v>
      </c>
      <c r="BF636" s="29">
        <f>636</f>
        <v>636</v>
      </c>
      <c r="BH636" s="29">
        <f>F636*AO636</f>
        <v>0</v>
      </c>
      <c r="BI636" s="29">
        <f>F636*AP636</f>
        <v>0</v>
      </c>
      <c r="BJ636" s="29">
        <f>F636*G636</f>
        <v>0</v>
      </c>
      <c r="BK636" s="31" t="s">
        <v>64</v>
      </c>
      <c r="BL636" s="29"/>
      <c r="BW636" s="29">
        <v>21</v>
      </c>
      <c r="BX636" s="5" t="s">
        <v>1256</v>
      </c>
    </row>
    <row r="637" spans="1:76" ht="13.5" customHeight="1" x14ac:dyDescent="0.25">
      <c r="A637" s="32"/>
      <c r="B637" s="36" t="s">
        <v>77</v>
      </c>
      <c r="C637" s="114" t="s">
        <v>1253</v>
      </c>
      <c r="D637" s="115"/>
      <c r="E637" s="115"/>
      <c r="F637" s="115"/>
      <c r="G637" s="115"/>
      <c r="H637" s="115"/>
      <c r="I637" s="115"/>
      <c r="J637" s="115"/>
      <c r="K637" s="116"/>
    </row>
    <row r="638" spans="1:76" x14ac:dyDescent="0.25">
      <c r="A638" s="32"/>
      <c r="C638" s="33" t="s">
        <v>80</v>
      </c>
      <c r="D638" s="33" t="s">
        <v>51</v>
      </c>
      <c r="F638" s="34">
        <v>3</v>
      </c>
      <c r="K638" s="35"/>
    </row>
    <row r="639" spans="1:76" x14ac:dyDescent="0.25">
      <c r="A639" s="2" t="s">
        <v>1257</v>
      </c>
      <c r="B639" s="3" t="s">
        <v>1258</v>
      </c>
      <c r="C639" s="96" t="s">
        <v>1259</v>
      </c>
      <c r="D639" s="91"/>
      <c r="E639" s="3" t="s">
        <v>74</v>
      </c>
      <c r="F639" s="29">
        <v>11</v>
      </c>
      <c r="G639" s="29">
        <v>0</v>
      </c>
      <c r="H639" s="29">
        <f>ROUND(F639*AO639,2)</f>
        <v>0</v>
      </c>
      <c r="I639" s="29">
        <f>ROUND(F639*AP639,2)</f>
        <v>0</v>
      </c>
      <c r="J639" s="29">
        <f>ROUND(F639*G639,2)</f>
        <v>0</v>
      </c>
      <c r="K639" s="30" t="s">
        <v>83</v>
      </c>
      <c r="Z639" s="29">
        <f>ROUND(IF(AQ639="5",BJ639,0),2)</f>
        <v>0</v>
      </c>
      <c r="AB639" s="29">
        <f>ROUND(IF(AQ639="1",BH639,0),2)</f>
        <v>0</v>
      </c>
      <c r="AC639" s="29">
        <f>ROUND(IF(AQ639="1",BI639,0),2)</f>
        <v>0</v>
      </c>
      <c r="AD639" s="29">
        <f>ROUND(IF(AQ639="7",BH639,0),2)</f>
        <v>0</v>
      </c>
      <c r="AE639" s="29">
        <f>ROUND(IF(AQ639="7",BI639,0),2)</f>
        <v>0</v>
      </c>
      <c r="AF639" s="29">
        <f>ROUND(IF(AQ639="2",BH639,0),2)</f>
        <v>0</v>
      </c>
      <c r="AG639" s="29">
        <f>ROUND(IF(AQ639="2",BI639,0),2)</f>
        <v>0</v>
      </c>
      <c r="AH639" s="29">
        <f>ROUND(IF(AQ639="0",BJ639,0),2)</f>
        <v>0</v>
      </c>
      <c r="AI639" s="11" t="s">
        <v>1214</v>
      </c>
      <c r="AJ639" s="29">
        <f>IF(AN639=0,J639,0)</f>
        <v>0</v>
      </c>
      <c r="AK639" s="29">
        <f>IF(AN639=12,J639,0)</f>
        <v>0</v>
      </c>
      <c r="AL639" s="29">
        <f>IF(AN639=21,J639,0)</f>
        <v>0</v>
      </c>
      <c r="AN639" s="29">
        <v>21</v>
      </c>
      <c r="AO639" s="29">
        <f>G639*0</f>
        <v>0</v>
      </c>
      <c r="AP639" s="29">
        <f>G639*(1-0)</f>
        <v>0</v>
      </c>
      <c r="AQ639" s="31" t="s">
        <v>71</v>
      </c>
      <c r="AV639" s="29">
        <f>ROUND(AW639+AX639,2)</f>
        <v>0</v>
      </c>
      <c r="AW639" s="29">
        <f>ROUND(F639*AO639,2)</f>
        <v>0</v>
      </c>
      <c r="AX639" s="29">
        <f>ROUND(F639*AP639,2)</f>
        <v>0</v>
      </c>
      <c r="AY639" s="31" t="s">
        <v>1218</v>
      </c>
      <c r="AZ639" s="31" t="s">
        <v>1219</v>
      </c>
      <c r="BA639" s="11" t="s">
        <v>1220</v>
      </c>
      <c r="BC639" s="29">
        <f>AW639+AX639</f>
        <v>0</v>
      </c>
      <c r="BD639" s="29">
        <f>G639/(100-BE639)*100</f>
        <v>0</v>
      </c>
      <c r="BE639" s="29">
        <v>0</v>
      </c>
      <c r="BF639" s="29">
        <f>639</f>
        <v>639</v>
      </c>
      <c r="BH639" s="29">
        <f>F639*AO639</f>
        <v>0</v>
      </c>
      <c r="BI639" s="29">
        <f>F639*AP639</f>
        <v>0</v>
      </c>
      <c r="BJ639" s="29">
        <f>F639*G639</f>
        <v>0</v>
      </c>
      <c r="BK639" s="31" t="s">
        <v>64</v>
      </c>
      <c r="BL639" s="29"/>
      <c r="BW639" s="29">
        <v>21</v>
      </c>
      <c r="BX639" s="5" t="s">
        <v>1259</v>
      </c>
    </row>
    <row r="640" spans="1:76" x14ac:dyDescent="0.25">
      <c r="A640" s="32"/>
      <c r="C640" s="33" t="s">
        <v>53</v>
      </c>
      <c r="D640" s="33" t="s">
        <v>51</v>
      </c>
      <c r="F640" s="34">
        <v>11</v>
      </c>
      <c r="K640" s="35"/>
    </row>
    <row r="641" spans="1:76" x14ac:dyDescent="0.25">
      <c r="A641" s="2" t="s">
        <v>1260</v>
      </c>
      <c r="B641" s="3" t="s">
        <v>1261</v>
      </c>
      <c r="C641" s="96" t="s">
        <v>1262</v>
      </c>
      <c r="D641" s="91"/>
      <c r="E641" s="3" t="s">
        <v>74</v>
      </c>
      <c r="F641" s="29">
        <v>12</v>
      </c>
      <c r="G641" s="29">
        <v>0</v>
      </c>
      <c r="H641" s="29">
        <f>ROUND(F641*AO641,2)</f>
        <v>0</v>
      </c>
      <c r="I641" s="29">
        <f>ROUND(F641*AP641,2)</f>
        <v>0</v>
      </c>
      <c r="J641" s="29">
        <f>ROUND(F641*G641,2)</f>
        <v>0</v>
      </c>
      <c r="K641" s="30" t="s">
        <v>83</v>
      </c>
      <c r="Z641" s="29">
        <f>ROUND(IF(AQ641="5",BJ641,0),2)</f>
        <v>0</v>
      </c>
      <c r="AB641" s="29">
        <f>ROUND(IF(AQ641="1",BH641,0),2)</f>
        <v>0</v>
      </c>
      <c r="AC641" s="29">
        <f>ROUND(IF(AQ641="1",BI641,0),2)</f>
        <v>0</v>
      </c>
      <c r="AD641" s="29">
        <f>ROUND(IF(AQ641="7",BH641,0),2)</f>
        <v>0</v>
      </c>
      <c r="AE641" s="29">
        <f>ROUND(IF(AQ641="7",BI641,0),2)</f>
        <v>0</v>
      </c>
      <c r="AF641" s="29">
        <f>ROUND(IF(AQ641="2",BH641,0),2)</f>
        <v>0</v>
      </c>
      <c r="AG641" s="29">
        <f>ROUND(IF(AQ641="2",BI641,0),2)</f>
        <v>0</v>
      </c>
      <c r="AH641" s="29">
        <f>ROUND(IF(AQ641="0",BJ641,0),2)</f>
        <v>0</v>
      </c>
      <c r="AI641" s="11" t="s">
        <v>1214</v>
      </c>
      <c r="AJ641" s="29">
        <f>IF(AN641=0,J641,0)</f>
        <v>0</v>
      </c>
      <c r="AK641" s="29">
        <f>IF(AN641=12,J641,0)</f>
        <v>0</v>
      </c>
      <c r="AL641" s="29">
        <f>IF(AN641=21,J641,0)</f>
        <v>0</v>
      </c>
      <c r="AN641" s="29">
        <v>21</v>
      </c>
      <c r="AO641" s="29">
        <f>G641*0</f>
        <v>0</v>
      </c>
      <c r="AP641" s="29">
        <f>G641*(1-0)</f>
        <v>0</v>
      </c>
      <c r="AQ641" s="31" t="s">
        <v>71</v>
      </c>
      <c r="AV641" s="29">
        <f>ROUND(AW641+AX641,2)</f>
        <v>0</v>
      </c>
      <c r="AW641" s="29">
        <f>ROUND(F641*AO641,2)</f>
        <v>0</v>
      </c>
      <c r="AX641" s="29">
        <f>ROUND(F641*AP641,2)</f>
        <v>0</v>
      </c>
      <c r="AY641" s="31" t="s">
        <v>1218</v>
      </c>
      <c r="AZ641" s="31" t="s">
        <v>1219</v>
      </c>
      <c r="BA641" s="11" t="s">
        <v>1220</v>
      </c>
      <c r="BC641" s="29">
        <f>AW641+AX641</f>
        <v>0</v>
      </c>
      <c r="BD641" s="29">
        <f>G641/(100-BE641)*100</f>
        <v>0</v>
      </c>
      <c r="BE641" s="29">
        <v>0</v>
      </c>
      <c r="BF641" s="29">
        <f>641</f>
        <v>641</v>
      </c>
      <c r="BH641" s="29">
        <f>F641*AO641</f>
        <v>0</v>
      </c>
      <c r="BI641" s="29">
        <f>F641*AP641</f>
        <v>0</v>
      </c>
      <c r="BJ641" s="29">
        <f>F641*G641</f>
        <v>0</v>
      </c>
      <c r="BK641" s="31" t="s">
        <v>64</v>
      </c>
      <c r="BL641" s="29"/>
      <c r="BW641" s="29">
        <v>21</v>
      </c>
      <c r="BX641" s="5" t="s">
        <v>1262</v>
      </c>
    </row>
    <row r="642" spans="1:76" ht="13.5" customHeight="1" x14ac:dyDescent="0.25">
      <c r="A642" s="32"/>
      <c r="B642" s="36" t="s">
        <v>77</v>
      </c>
      <c r="C642" s="114" t="s">
        <v>1263</v>
      </c>
      <c r="D642" s="115"/>
      <c r="E642" s="115"/>
      <c r="F642" s="115"/>
      <c r="G642" s="115"/>
      <c r="H642" s="115"/>
      <c r="I642" s="115"/>
      <c r="J642" s="115"/>
      <c r="K642" s="116"/>
    </row>
    <row r="643" spans="1:76" x14ac:dyDescent="0.25">
      <c r="A643" s="32"/>
      <c r="C643" s="33" t="s">
        <v>152</v>
      </c>
      <c r="D643" s="33" t="s">
        <v>51</v>
      </c>
      <c r="F643" s="34">
        <v>12</v>
      </c>
      <c r="K643" s="35"/>
    </row>
    <row r="644" spans="1:76" ht="25.5" x14ac:dyDescent="0.25">
      <c r="A644" s="32"/>
      <c r="B644" s="36" t="s">
        <v>67</v>
      </c>
      <c r="C644" s="114" t="s">
        <v>1264</v>
      </c>
      <c r="D644" s="115"/>
      <c r="E644" s="115"/>
      <c r="F644" s="115"/>
      <c r="G644" s="115"/>
      <c r="H644" s="115"/>
      <c r="I644" s="115"/>
      <c r="J644" s="115"/>
      <c r="K644" s="116"/>
      <c r="BX644" s="37" t="s">
        <v>1264</v>
      </c>
    </row>
    <row r="645" spans="1:76" x14ac:dyDescent="0.25">
      <c r="A645" s="2" t="s">
        <v>1265</v>
      </c>
      <c r="B645" s="3" t="s">
        <v>1266</v>
      </c>
      <c r="C645" s="96" t="s">
        <v>1267</v>
      </c>
      <c r="D645" s="91"/>
      <c r="E645" s="3" t="s">
        <v>74</v>
      </c>
      <c r="F645" s="29">
        <v>3</v>
      </c>
      <c r="G645" s="29">
        <v>0</v>
      </c>
      <c r="H645" s="29">
        <f>ROUND(F645*AO645,2)</f>
        <v>0</v>
      </c>
      <c r="I645" s="29">
        <f>ROUND(F645*AP645,2)</f>
        <v>0</v>
      </c>
      <c r="J645" s="29">
        <f>ROUND(F645*G645,2)</f>
        <v>0</v>
      </c>
      <c r="K645" s="30" t="s">
        <v>83</v>
      </c>
      <c r="Z645" s="29">
        <f>ROUND(IF(AQ645="5",BJ645,0),2)</f>
        <v>0</v>
      </c>
      <c r="AB645" s="29">
        <f>ROUND(IF(AQ645="1",BH645,0),2)</f>
        <v>0</v>
      </c>
      <c r="AC645" s="29">
        <f>ROUND(IF(AQ645="1",BI645,0),2)</f>
        <v>0</v>
      </c>
      <c r="AD645" s="29">
        <f>ROUND(IF(AQ645="7",BH645,0),2)</f>
        <v>0</v>
      </c>
      <c r="AE645" s="29">
        <f>ROUND(IF(AQ645="7",BI645,0),2)</f>
        <v>0</v>
      </c>
      <c r="AF645" s="29">
        <f>ROUND(IF(AQ645="2",BH645,0),2)</f>
        <v>0</v>
      </c>
      <c r="AG645" s="29">
        <f>ROUND(IF(AQ645="2",BI645,0),2)</f>
        <v>0</v>
      </c>
      <c r="AH645" s="29">
        <f>ROUND(IF(AQ645="0",BJ645,0),2)</f>
        <v>0</v>
      </c>
      <c r="AI645" s="11" t="s">
        <v>1214</v>
      </c>
      <c r="AJ645" s="29">
        <f>IF(AN645=0,J645,0)</f>
        <v>0</v>
      </c>
      <c r="AK645" s="29">
        <f>IF(AN645=12,J645,0)</f>
        <v>0</v>
      </c>
      <c r="AL645" s="29">
        <f>IF(AN645=21,J645,0)</f>
        <v>0</v>
      </c>
      <c r="AN645" s="29">
        <v>21</v>
      </c>
      <c r="AO645" s="29">
        <f>G645*0</f>
        <v>0</v>
      </c>
      <c r="AP645" s="29">
        <f>G645*(1-0)</f>
        <v>0</v>
      </c>
      <c r="AQ645" s="31" t="s">
        <v>71</v>
      </c>
      <c r="AV645" s="29">
        <f>ROUND(AW645+AX645,2)</f>
        <v>0</v>
      </c>
      <c r="AW645" s="29">
        <f>ROUND(F645*AO645,2)</f>
        <v>0</v>
      </c>
      <c r="AX645" s="29">
        <f>ROUND(F645*AP645,2)</f>
        <v>0</v>
      </c>
      <c r="AY645" s="31" t="s">
        <v>1218</v>
      </c>
      <c r="AZ645" s="31" t="s">
        <v>1219</v>
      </c>
      <c r="BA645" s="11" t="s">
        <v>1220</v>
      </c>
      <c r="BC645" s="29">
        <f>AW645+AX645</f>
        <v>0</v>
      </c>
      <c r="BD645" s="29">
        <f>G645/(100-BE645)*100</f>
        <v>0</v>
      </c>
      <c r="BE645" s="29">
        <v>0</v>
      </c>
      <c r="BF645" s="29">
        <f>645</f>
        <v>645</v>
      </c>
      <c r="BH645" s="29">
        <f>F645*AO645</f>
        <v>0</v>
      </c>
      <c r="BI645" s="29">
        <f>F645*AP645</f>
        <v>0</v>
      </c>
      <c r="BJ645" s="29">
        <f>F645*G645</f>
        <v>0</v>
      </c>
      <c r="BK645" s="31" t="s">
        <v>64</v>
      </c>
      <c r="BL645" s="29"/>
      <c r="BW645" s="29">
        <v>21</v>
      </c>
      <c r="BX645" s="5" t="s">
        <v>1267</v>
      </c>
    </row>
    <row r="646" spans="1:76" ht="13.5" customHeight="1" x14ac:dyDescent="0.25">
      <c r="A646" s="32"/>
      <c r="B646" s="36" t="s">
        <v>77</v>
      </c>
      <c r="C646" s="114" t="s">
        <v>1263</v>
      </c>
      <c r="D646" s="115"/>
      <c r="E646" s="115"/>
      <c r="F646" s="115"/>
      <c r="G646" s="115"/>
      <c r="H646" s="115"/>
      <c r="I646" s="115"/>
      <c r="J646" s="115"/>
      <c r="K646" s="116"/>
    </row>
    <row r="647" spans="1:76" x14ac:dyDescent="0.25">
      <c r="A647" s="32"/>
      <c r="C647" s="33" t="s">
        <v>80</v>
      </c>
      <c r="D647" s="33" t="s">
        <v>51</v>
      </c>
      <c r="F647" s="34">
        <v>3</v>
      </c>
      <c r="K647" s="35"/>
    </row>
    <row r="648" spans="1:76" ht="25.5" x14ac:dyDescent="0.25">
      <c r="A648" s="32"/>
      <c r="B648" s="36" t="s">
        <v>67</v>
      </c>
      <c r="C648" s="114" t="s">
        <v>1264</v>
      </c>
      <c r="D648" s="115"/>
      <c r="E648" s="115"/>
      <c r="F648" s="115"/>
      <c r="G648" s="115"/>
      <c r="H648" s="115"/>
      <c r="I648" s="115"/>
      <c r="J648" s="115"/>
      <c r="K648" s="116"/>
      <c r="BX648" s="37" t="s">
        <v>1264</v>
      </c>
    </row>
    <row r="649" spans="1:76" x14ac:dyDescent="0.25">
      <c r="A649" s="2" t="s">
        <v>1268</v>
      </c>
      <c r="B649" s="3" t="s">
        <v>1269</v>
      </c>
      <c r="C649" s="96" t="s">
        <v>1270</v>
      </c>
      <c r="D649" s="91"/>
      <c r="E649" s="3" t="s">
        <v>74</v>
      </c>
      <c r="F649" s="29">
        <v>16</v>
      </c>
      <c r="G649" s="29">
        <v>0</v>
      </c>
      <c r="H649" s="29">
        <f>ROUND(F649*AO649,2)</f>
        <v>0</v>
      </c>
      <c r="I649" s="29">
        <f>ROUND(F649*AP649,2)</f>
        <v>0</v>
      </c>
      <c r="J649" s="29">
        <f>ROUND(F649*G649,2)</f>
        <v>0</v>
      </c>
      <c r="K649" s="30" t="s">
        <v>83</v>
      </c>
      <c r="Z649" s="29">
        <f>ROUND(IF(AQ649="5",BJ649,0),2)</f>
        <v>0</v>
      </c>
      <c r="AB649" s="29">
        <f>ROUND(IF(AQ649="1",BH649,0),2)</f>
        <v>0</v>
      </c>
      <c r="AC649" s="29">
        <f>ROUND(IF(AQ649="1",BI649,0),2)</f>
        <v>0</v>
      </c>
      <c r="AD649" s="29">
        <f>ROUND(IF(AQ649="7",BH649,0),2)</f>
        <v>0</v>
      </c>
      <c r="AE649" s="29">
        <f>ROUND(IF(AQ649="7",BI649,0),2)</f>
        <v>0</v>
      </c>
      <c r="AF649" s="29">
        <f>ROUND(IF(AQ649="2",BH649,0),2)</f>
        <v>0</v>
      </c>
      <c r="AG649" s="29">
        <f>ROUND(IF(AQ649="2",BI649,0),2)</f>
        <v>0</v>
      </c>
      <c r="AH649" s="29">
        <f>ROUND(IF(AQ649="0",BJ649,0),2)</f>
        <v>0</v>
      </c>
      <c r="AI649" s="11" t="s">
        <v>1214</v>
      </c>
      <c r="AJ649" s="29">
        <f>IF(AN649=0,J649,0)</f>
        <v>0</v>
      </c>
      <c r="AK649" s="29">
        <f>IF(AN649=12,J649,0)</f>
        <v>0</v>
      </c>
      <c r="AL649" s="29">
        <f>IF(AN649=21,J649,0)</f>
        <v>0</v>
      </c>
      <c r="AN649" s="29">
        <v>21</v>
      </c>
      <c r="AO649" s="29">
        <f>G649*0</f>
        <v>0</v>
      </c>
      <c r="AP649" s="29">
        <f>G649*(1-0)</f>
        <v>0</v>
      </c>
      <c r="AQ649" s="31" t="s">
        <v>71</v>
      </c>
      <c r="AV649" s="29">
        <f>ROUND(AW649+AX649,2)</f>
        <v>0</v>
      </c>
      <c r="AW649" s="29">
        <f>ROUND(F649*AO649,2)</f>
        <v>0</v>
      </c>
      <c r="AX649" s="29">
        <f>ROUND(F649*AP649,2)</f>
        <v>0</v>
      </c>
      <c r="AY649" s="31" t="s">
        <v>1218</v>
      </c>
      <c r="AZ649" s="31" t="s">
        <v>1219</v>
      </c>
      <c r="BA649" s="11" t="s">
        <v>1220</v>
      </c>
      <c r="BC649" s="29">
        <f>AW649+AX649</f>
        <v>0</v>
      </c>
      <c r="BD649" s="29">
        <f>G649/(100-BE649)*100</f>
        <v>0</v>
      </c>
      <c r="BE649" s="29">
        <v>0</v>
      </c>
      <c r="BF649" s="29">
        <f>649</f>
        <v>649</v>
      </c>
      <c r="BH649" s="29">
        <f>F649*AO649</f>
        <v>0</v>
      </c>
      <c r="BI649" s="29">
        <f>F649*AP649</f>
        <v>0</v>
      </c>
      <c r="BJ649" s="29">
        <f>F649*G649</f>
        <v>0</v>
      </c>
      <c r="BK649" s="31" t="s">
        <v>64</v>
      </c>
      <c r="BL649" s="29"/>
      <c r="BW649" s="29">
        <v>21</v>
      </c>
      <c r="BX649" s="5" t="s">
        <v>1270</v>
      </c>
    </row>
    <row r="650" spans="1:76" ht="13.5" customHeight="1" x14ac:dyDescent="0.25">
      <c r="A650" s="32"/>
      <c r="B650" s="36" t="s">
        <v>77</v>
      </c>
      <c r="C650" s="114" t="s">
        <v>1263</v>
      </c>
      <c r="D650" s="115"/>
      <c r="E650" s="115"/>
      <c r="F650" s="115"/>
      <c r="G650" s="115"/>
      <c r="H650" s="115"/>
      <c r="I650" s="115"/>
      <c r="J650" s="115"/>
      <c r="K650" s="116"/>
    </row>
    <row r="651" spans="1:76" x14ac:dyDescent="0.25">
      <c r="A651" s="32"/>
      <c r="C651" s="33" t="s">
        <v>196</v>
      </c>
      <c r="D651" s="33" t="s">
        <v>51</v>
      </c>
      <c r="F651" s="34">
        <v>16</v>
      </c>
      <c r="K651" s="35"/>
    </row>
    <row r="652" spans="1:76" ht="25.5" x14ac:dyDescent="0.25">
      <c r="A652" s="32"/>
      <c r="B652" s="36" t="s">
        <v>67</v>
      </c>
      <c r="C652" s="114" t="s">
        <v>1264</v>
      </c>
      <c r="D652" s="115"/>
      <c r="E652" s="115"/>
      <c r="F652" s="115"/>
      <c r="G652" s="115"/>
      <c r="H652" s="115"/>
      <c r="I652" s="115"/>
      <c r="J652" s="115"/>
      <c r="K652" s="116"/>
      <c r="BX652" s="37" t="s">
        <v>1264</v>
      </c>
    </row>
    <row r="653" spans="1:76" x14ac:dyDescent="0.25">
      <c r="A653" s="2" t="s">
        <v>1271</v>
      </c>
      <c r="B653" s="3" t="s">
        <v>1272</v>
      </c>
      <c r="C653" s="96" t="s">
        <v>1273</v>
      </c>
      <c r="D653" s="91"/>
      <c r="E653" s="3" t="s">
        <v>74</v>
      </c>
      <c r="F653" s="29">
        <v>1</v>
      </c>
      <c r="G653" s="29">
        <v>0</v>
      </c>
      <c r="H653" s="29">
        <f>ROUND(F653*AO653,2)</f>
        <v>0</v>
      </c>
      <c r="I653" s="29">
        <f>ROUND(F653*AP653,2)</f>
        <v>0</v>
      </c>
      <c r="J653" s="29">
        <f>ROUND(F653*G653,2)</f>
        <v>0</v>
      </c>
      <c r="K653" s="30" t="s">
        <v>83</v>
      </c>
      <c r="Z653" s="29">
        <f>ROUND(IF(AQ653="5",BJ653,0),2)</f>
        <v>0</v>
      </c>
      <c r="AB653" s="29">
        <f>ROUND(IF(AQ653="1",BH653,0),2)</f>
        <v>0</v>
      </c>
      <c r="AC653" s="29">
        <f>ROUND(IF(AQ653="1",BI653,0),2)</f>
        <v>0</v>
      </c>
      <c r="AD653" s="29">
        <f>ROUND(IF(AQ653="7",BH653,0),2)</f>
        <v>0</v>
      </c>
      <c r="AE653" s="29">
        <f>ROUND(IF(AQ653="7",BI653,0),2)</f>
        <v>0</v>
      </c>
      <c r="AF653" s="29">
        <f>ROUND(IF(AQ653="2",BH653,0),2)</f>
        <v>0</v>
      </c>
      <c r="AG653" s="29">
        <f>ROUND(IF(AQ653="2",BI653,0),2)</f>
        <v>0</v>
      </c>
      <c r="AH653" s="29">
        <f>ROUND(IF(AQ653="0",BJ653,0),2)</f>
        <v>0</v>
      </c>
      <c r="AI653" s="11" t="s">
        <v>1214</v>
      </c>
      <c r="AJ653" s="29">
        <f>IF(AN653=0,J653,0)</f>
        <v>0</v>
      </c>
      <c r="AK653" s="29">
        <f>IF(AN653=12,J653,0)</f>
        <v>0</v>
      </c>
      <c r="AL653" s="29">
        <f>IF(AN653=21,J653,0)</f>
        <v>0</v>
      </c>
      <c r="AN653" s="29">
        <v>21</v>
      </c>
      <c r="AO653" s="29">
        <f>G653*0</f>
        <v>0</v>
      </c>
      <c r="AP653" s="29">
        <f>G653*(1-0)</f>
        <v>0</v>
      </c>
      <c r="AQ653" s="31" t="s">
        <v>71</v>
      </c>
      <c r="AV653" s="29">
        <f>ROUND(AW653+AX653,2)</f>
        <v>0</v>
      </c>
      <c r="AW653" s="29">
        <f>ROUND(F653*AO653,2)</f>
        <v>0</v>
      </c>
      <c r="AX653" s="29">
        <f>ROUND(F653*AP653,2)</f>
        <v>0</v>
      </c>
      <c r="AY653" s="31" t="s">
        <v>1218</v>
      </c>
      <c r="AZ653" s="31" t="s">
        <v>1219</v>
      </c>
      <c r="BA653" s="11" t="s">
        <v>1220</v>
      </c>
      <c r="BC653" s="29">
        <f>AW653+AX653</f>
        <v>0</v>
      </c>
      <c r="BD653" s="29">
        <f>G653/(100-BE653)*100</f>
        <v>0</v>
      </c>
      <c r="BE653" s="29">
        <v>0</v>
      </c>
      <c r="BF653" s="29">
        <f>653</f>
        <v>653</v>
      </c>
      <c r="BH653" s="29">
        <f>F653*AO653</f>
        <v>0</v>
      </c>
      <c r="BI653" s="29">
        <f>F653*AP653</f>
        <v>0</v>
      </c>
      <c r="BJ653" s="29">
        <f>F653*G653</f>
        <v>0</v>
      </c>
      <c r="BK653" s="31" t="s">
        <v>64</v>
      </c>
      <c r="BL653" s="29"/>
      <c r="BW653" s="29">
        <v>21</v>
      </c>
      <c r="BX653" s="5" t="s">
        <v>1273</v>
      </c>
    </row>
    <row r="654" spans="1:76" ht="13.5" customHeight="1" x14ac:dyDescent="0.25">
      <c r="A654" s="32"/>
      <c r="B654" s="36" t="s">
        <v>77</v>
      </c>
      <c r="C654" s="114" t="s">
        <v>1263</v>
      </c>
      <c r="D654" s="115"/>
      <c r="E654" s="115"/>
      <c r="F654" s="115"/>
      <c r="G654" s="115"/>
      <c r="H654" s="115"/>
      <c r="I654" s="115"/>
      <c r="J654" s="115"/>
      <c r="K654" s="116"/>
    </row>
    <row r="655" spans="1:76" x14ac:dyDescent="0.25">
      <c r="A655" s="32"/>
      <c r="C655" s="33" t="s">
        <v>56</v>
      </c>
      <c r="D655" s="33" t="s">
        <v>51</v>
      </c>
      <c r="F655" s="34">
        <v>1</v>
      </c>
      <c r="K655" s="35"/>
    </row>
    <row r="656" spans="1:76" ht="25.5" x14ac:dyDescent="0.25">
      <c r="A656" s="32"/>
      <c r="B656" s="36" t="s">
        <v>67</v>
      </c>
      <c r="C656" s="114" t="s">
        <v>1264</v>
      </c>
      <c r="D656" s="115"/>
      <c r="E656" s="115"/>
      <c r="F656" s="115"/>
      <c r="G656" s="115"/>
      <c r="H656" s="115"/>
      <c r="I656" s="115"/>
      <c r="J656" s="115"/>
      <c r="K656" s="116"/>
      <c r="BX656" s="37" t="s">
        <v>1264</v>
      </c>
    </row>
    <row r="657" spans="1:76" x14ac:dyDescent="0.25">
      <c r="A657" s="2" t="s">
        <v>1274</v>
      </c>
      <c r="B657" s="3" t="s">
        <v>1275</v>
      </c>
      <c r="C657" s="96" t="s">
        <v>1276</v>
      </c>
      <c r="D657" s="91"/>
      <c r="E657" s="3" t="s">
        <v>74</v>
      </c>
      <c r="F657" s="29">
        <v>9</v>
      </c>
      <c r="G657" s="29">
        <v>0</v>
      </c>
      <c r="H657" s="29">
        <f>ROUND(F657*AO657,2)</f>
        <v>0</v>
      </c>
      <c r="I657" s="29">
        <f>ROUND(F657*AP657,2)</f>
        <v>0</v>
      </c>
      <c r="J657" s="29">
        <f>ROUND(F657*G657,2)</f>
        <v>0</v>
      </c>
      <c r="K657" s="30" t="s">
        <v>83</v>
      </c>
      <c r="Z657" s="29">
        <f>ROUND(IF(AQ657="5",BJ657,0),2)</f>
        <v>0</v>
      </c>
      <c r="AB657" s="29">
        <f>ROUND(IF(AQ657="1",BH657,0),2)</f>
        <v>0</v>
      </c>
      <c r="AC657" s="29">
        <f>ROUND(IF(AQ657="1",BI657,0),2)</f>
        <v>0</v>
      </c>
      <c r="AD657" s="29">
        <f>ROUND(IF(AQ657="7",BH657,0),2)</f>
        <v>0</v>
      </c>
      <c r="AE657" s="29">
        <f>ROUND(IF(AQ657="7",BI657,0),2)</f>
        <v>0</v>
      </c>
      <c r="AF657" s="29">
        <f>ROUND(IF(AQ657="2",BH657,0),2)</f>
        <v>0</v>
      </c>
      <c r="AG657" s="29">
        <f>ROUND(IF(AQ657="2",BI657,0),2)</f>
        <v>0</v>
      </c>
      <c r="AH657" s="29">
        <f>ROUND(IF(AQ657="0",BJ657,0),2)</f>
        <v>0</v>
      </c>
      <c r="AI657" s="11" t="s">
        <v>1214</v>
      </c>
      <c r="AJ657" s="29">
        <f>IF(AN657=0,J657,0)</f>
        <v>0</v>
      </c>
      <c r="AK657" s="29">
        <f>IF(AN657=12,J657,0)</f>
        <v>0</v>
      </c>
      <c r="AL657" s="29">
        <f>IF(AN657=21,J657,0)</f>
        <v>0</v>
      </c>
      <c r="AN657" s="29">
        <v>21</v>
      </c>
      <c r="AO657" s="29">
        <f>G657*0</f>
        <v>0</v>
      </c>
      <c r="AP657" s="29">
        <f>G657*(1-0)</f>
        <v>0</v>
      </c>
      <c r="AQ657" s="31" t="s">
        <v>71</v>
      </c>
      <c r="AV657" s="29">
        <f>ROUND(AW657+AX657,2)</f>
        <v>0</v>
      </c>
      <c r="AW657" s="29">
        <f>ROUND(F657*AO657,2)</f>
        <v>0</v>
      </c>
      <c r="AX657" s="29">
        <f>ROUND(F657*AP657,2)</f>
        <v>0</v>
      </c>
      <c r="AY657" s="31" t="s">
        <v>1218</v>
      </c>
      <c r="AZ657" s="31" t="s">
        <v>1219</v>
      </c>
      <c r="BA657" s="11" t="s">
        <v>1220</v>
      </c>
      <c r="BC657" s="29">
        <f>AW657+AX657</f>
        <v>0</v>
      </c>
      <c r="BD657" s="29">
        <f>G657/(100-BE657)*100</f>
        <v>0</v>
      </c>
      <c r="BE657" s="29">
        <v>0</v>
      </c>
      <c r="BF657" s="29">
        <f>657</f>
        <v>657</v>
      </c>
      <c r="BH657" s="29">
        <f>F657*AO657</f>
        <v>0</v>
      </c>
      <c r="BI657" s="29">
        <f>F657*AP657</f>
        <v>0</v>
      </c>
      <c r="BJ657" s="29">
        <f>F657*G657</f>
        <v>0</v>
      </c>
      <c r="BK657" s="31" t="s">
        <v>64</v>
      </c>
      <c r="BL657" s="29"/>
      <c r="BW657" s="29">
        <v>21</v>
      </c>
      <c r="BX657" s="5" t="s">
        <v>1276</v>
      </c>
    </row>
    <row r="658" spans="1:76" ht="13.5" customHeight="1" x14ac:dyDescent="0.25">
      <c r="A658" s="32"/>
      <c r="B658" s="36" t="s">
        <v>77</v>
      </c>
      <c r="C658" s="114" t="s">
        <v>1277</v>
      </c>
      <c r="D658" s="115"/>
      <c r="E658" s="115"/>
      <c r="F658" s="115"/>
      <c r="G658" s="115"/>
      <c r="H658" s="115"/>
      <c r="I658" s="115"/>
      <c r="J658" s="115"/>
      <c r="K658" s="116"/>
    </row>
    <row r="659" spans="1:76" x14ac:dyDescent="0.25">
      <c r="A659" s="32"/>
      <c r="C659" s="33" t="s">
        <v>129</v>
      </c>
      <c r="D659" s="33" t="s">
        <v>51</v>
      </c>
      <c r="F659" s="34">
        <v>9</v>
      </c>
      <c r="K659" s="35"/>
    </row>
    <row r="660" spans="1:76" ht="25.5" x14ac:dyDescent="0.25">
      <c r="A660" s="32"/>
      <c r="B660" s="36" t="s">
        <v>67</v>
      </c>
      <c r="C660" s="114" t="s">
        <v>1264</v>
      </c>
      <c r="D660" s="115"/>
      <c r="E660" s="115"/>
      <c r="F660" s="115"/>
      <c r="G660" s="115"/>
      <c r="H660" s="115"/>
      <c r="I660" s="115"/>
      <c r="J660" s="115"/>
      <c r="K660" s="116"/>
      <c r="BX660" s="37" t="s">
        <v>1264</v>
      </c>
    </row>
    <row r="661" spans="1:76" x14ac:dyDescent="0.25">
      <c r="A661" s="2" t="s">
        <v>1278</v>
      </c>
      <c r="B661" s="3" t="s">
        <v>1279</v>
      </c>
      <c r="C661" s="96" t="s">
        <v>1280</v>
      </c>
      <c r="D661" s="91"/>
      <c r="E661" s="3" t="s">
        <v>74</v>
      </c>
      <c r="F661" s="29">
        <v>22</v>
      </c>
      <c r="G661" s="29">
        <v>0</v>
      </c>
      <c r="H661" s="29">
        <f>ROUND(F661*AO661,2)</f>
        <v>0</v>
      </c>
      <c r="I661" s="29">
        <f>ROUND(F661*AP661,2)</f>
        <v>0</v>
      </c>
      <c r="J661" s="29">
        <f>ROUND(F661*G661,2)</f>
        <v>0</v>
      </c>
      <c r="K661" s="30" t="s">
        <v>83</v>
      </c>
      <c r="Z661" s="29">
        <f>ROUND(IF(AQ661="5",BJ661,0),2)</f>
        <v>0</v>
      </c>
      <c r="AB661" s="29">
        <f>ROUND(IF(AQ661="1",BH661,0),2)</f>
        <v>0</v>
      </c>
      <c r="AC661" s="29">
        <f>ROUND(IF(AQ661="1",BI661,0),2)</f>
        <v>0</v>
      </c>
      <c r="AD661" s="29">
        <f>ROUND(IF(AQ661="7",BH661,0),2)</f>
        <v>0</v>
      </c>
      <c r="AE661" s="29">
        <f>ROUND(IF(AQ661="7",BI661,0),2)</f>
        <v>0</v>
      </c>
      <c r="AF661" s="29">
        <f>ROUND(IF(AQ661="2",BH661,0),2)</f>
        <v>0</v>
      </c>
      <c r="AG661" s="29">
        <f>ROUND(IF(AQ661="2",BI661,0),2)</f>
        <v>0</v>
      </c>
      <c r="AH661" s="29">
        <f>ROUND(IF(AQ661="0",BJ661,0),2)</f>
        <v>0</v>
      </c>
      <c r="AI661" s="11" t="s">
        <v>1214</v>
      </c>
      <c r="AJ661" s="29">
        <f>IF(AN661=0,J661,0)</f>
        <v>0</v>
      </c>
      <c r="AK661" s="29">
        <f>IF(AN661=12,J661,0)</f>
        <v>0</v>
      </c>
      <c r="AL661" s="29">
        <f>IF(AN661=21,J661,0)</f>
        <v>0</v>
      </c>
      <c r="AN661" s="29">
        <v>21</v>
      </c>
      <c r="AO661" s="29">
        <f>G661*0</f>
        <v>0</v>
      </c>
      <c r="AP661" s="29">
        <f>G661*(1-0)</f>
        <v>0</v>
      </c>
      <c r="AQ661" s="31" t="s">
        <v>71</v>
      </c>
      <c r="AV661" s="29">
        <f>ROUND(AW661+AX661,2)</f>
        <v>0</v>
      </c>
      <c r="AW661" s="29">
        <f>ROUND(F661*AO661,2)</f>
        <v>0</v>
      </c>
      <c r="AX661" s="29">
        <f>ROUND(F661*AP661,2)</f>
        <v>0</v>
      </c>
      <c r="AY661" s="31" t="s">
        <v>1218</v>
      </c>
      <c r="AZ661" s="31" t="s">
        <v>1219</v>
      </c>
      <c r="BA661" s="11" t="s">
        <v>1220</v>
      </c>
      <c r="BC661" s="29">
        <f>AW661+AX661</f>
        <v>0</v>
      </c>
      <c r="BD661" s="29">
        <f>G661/(100-BE661)*100</f>
        <v>0</v>
      </c>
      <c r="BE661" s="29">
        <v>0</v>
      </c>
      <c r="BF661" s="29">
        <f>661</f>
        <v>661</v>
      </c>
      <c r="BH661" s="29">
        <f>F661*AO661</f>
        <v>0</v>
      </c>
      <c r="BI661" s="29">
        <f>F661*AP661</f>
        <v>0</v>
      </c>
      <c r="BJ661" s="29">
        <f>F661*G661</f>
        <v>0</v>
      </c>
      <c r="BK661" s="31" t="s">
        <v>64</v>
      </c>
      <c r="BL661" s="29"/>
      <c r="BW661" s="29">
        <v>21</v>
      </c>
      <c r="BX661" s="5" t="s">
        <v>1280</v>
      </c>
    </row>
    <row r="662" spans="1:76" ht="13.5" customHeight="1" x14ac:dyDescent="0.25">
      <c r="A662" s="32"/>
      <c r="B662" s="36" t="s">
        <v>77</v>
      </c>
      <c r="C662" s="114" t="s">
        <v>1277</v>
      </c>
      <c r="D662" s="115"/>
      <c r="E662" s="115"/>
      <c r="F662" s="115"/>
      <c r="G662" s="115"/>
      <c r="H662" s="115"/>
      <c r="I662" s="115"/>
      <c r="J662" s="115"/>
      <c r="K662" s="116"/>
    </row>
    <row r="663" spans="1:76" x14ac:dyDescent="0.25">
      <c r="A663" s="32"/>
      <c r="C663" s="33" t="s">
        <v>237</v>
      </c>
      <c r="D663" s="33" t="s">
        <v>51</v>
      </c>
      <c r="F663" s="34">
        <v>22</v>
      </c>
      <c r="K663" s="35"/>
    </row>
    <row r="664" spans="1:76" ht="25.5" x14ac:dyDescent="0.25">
      <c r="A664" s="32"/>
      <c r="B664" s="36" t="s">
        <v>67</v>
      </c>
      <c r="C664" s="114" t="s">
        <v>1264</v>
      </c>
      <c r="D664" s="115"/>
      <c r="E664" s="115"/>
      <c r="F664" s="115"/>
      <c r="G664" s="115"/>
      <c r="H664" s="115"/>
      <c r="I664" s="115"/>
      <c r="J664" s="115"/>
      <c r="K664" s="116"/>
      <c r="BX664" s="37" t="s">
        <v>1264</v>
      </c>
    </row>
    <row r="665" spans="1:76" x14ac:dyDescent="0.25">
      <c r="A665" s="2" t="s">
        <v>1281</v>
      </c>
      <c r="B665" s="3" t="s">
        <v>1282</v>
      </c>
      <c r="C665" s="96" t="s">
        <v>1283</v>
      </c>
      <c r="D665" s="91"/>
      <c r="E665" s="3" t="s">
        <v>137</v>
      </c>
      <c r="F665" s="29">
        <v>50</v>
      </c>
      <c r="G665" s="29">
        <v>0</v>
      </c>
      <c r="H665" s="29">
        <f>ROUND(F665*AO665,2)</f>
        <v>0</v>
      </c>
      <c r="I665" s="29">
        <f>ROUND(F665*AP665,2)</f>
        <v>0</v>
      </c>
      <c r="J665" s="29">
        <f>ROUND(F665*G665,2)</f>
        <v>0</v>
      </c>
      <c r="K665" s="30" t="s">
        <v>83</v>
      </c>
      <c r="Z665" s="29">
        <f>ROUND(IF(AQ665="5",BJ665,0),2)</f>
        <v>0</v>
      </c>
      <c r="AB665" s="29">
        <f>ROUND(IF(AQ665="1",BH665,0),2)</f>
        <v>0</v>
      </c>
      <c r="AC665" s="29">
        <f>ROUND(IF(AQ665="1",BI665,0),2)</f>
        <v>0</v>
      </c>
      <c r="AD665" s="29">
        <f>ROUND(IF(AQ665="7",BH665,0),2)</f>
        <v>0</v>
      </c>
      <c r="AE665" s="29">
        <f>ROUND(IF(AQ665="7",BI665,0),2)</f>
        <v>0</v>
      </c>
      <c r="AF665" s="29">
        <f>ROUND(IF(AQ665="2",BH665,0),2)</f>
        <v>0</v>
      </c>
      <c r="AG665" s="29">
        <f>ROUND(IF(AQ665="2",BI665,0),2)</f>
        <v>0</v>
      </c>
      <c r="AH665" s="29">
        <f>ROUND(IF(AQ665="0",BJ665,0),2)</f>
        <v>0</v>
      </c>
      <c r="AI665" s="11" t="s">
        <v>1214</v>
      </c>
      <c r="AJ665" s="29">
        <f>IF(AN665=0,J665,0)</f>
        <v>0</v>
      </c>
      <c r="AK665" s="29">
        <f>IF(AN665=12,J665,0)</f>
        <v>0</v>
      </c>
      <c r="AL665" s="29">
        <f>IF(AN665=21,J665,0)</f>
        <v>0</v>
      </c>
      <c r="AN665" s="29">
        <v>21</v>
      </c>
      <c r="AO665" s="29">
        <f>G665*0</f>
        <v>0</v>
      </c>
      <c r="AP665" s="29">
        <f>G665*(1-0)</f>
        <v>0</v>
      </c>
      <c r="AQ665" s="31" t="s">
        <v>71</v>
      </c>
      <c r="AV665" s="29">
        <f>ROUND(AW665+AX665,2)</f>
        <v>0</v>
      </c>
      <c r="AW665" s="29">
        <f>ROUND(F665*AO665,2)</f>
        <v>0</v>
      </c>
      <c r="AX665" s="29">
        <f>ROUND(F665*AP665,2)</f>
        <v>0</v>
      </c>
      <c r="AY665" s="31" t="s">
        <v>1218</v>
      </c>
      <c r="AZ665" s="31" t="s">
        <v>1219</v>
      </c>
      <c r="BA665" s="11" t="s">
        <v>1220</v>
      </c>
      <c r="BC665" s="29">
        <f>AW665+AX665</f>
        <v>0</v>
      </c>
      <c r="BD665" s="29">
        <f>G665/(100-BE665)*100</f>
        <v>0</v>
      </c>
      <c r="BE665" s="29">
        <v>0</v>
      </c>
      <c r="BF665" s="29">
        <f>665</f>
        <v>665</v>
      </c>
      <c r="BH665" s="29">
        <f>F665*AO665</f>
        <v>0</v>
      </c>
      <c r="BI665" s="29">
        <f>F665*AP665</f>
        <v>0</v>
      </c>
      <c r="BJ665" s="29">
        <f>F665*G665</f>
        <v>0</v>
      </c>
      <c r="BK665" s="31" t="s">
        <v>64</v>
      </c>
      <c r="BL665" s="29"/>
      <c r="BW665" s="29">
        <v>21</v>
      </c>
      <c r="BX665" s="5" t="s">
        <v>1283</v>
      </c>
    </row>
    <row r="666" spans="1:76" ht="13.5" customHeight="1" x14ac:dyDescent="0.25">
      <c r="A666" s="32"/>
      <c r="B666" s="36" t="s">
        <v>77</v>
      </c>
      <c r="C666" s="114" t="s">
        <v>1284</v>
      </c>
      <c r="D666" s="115"/>
      <c r="E666" s="115"/>
      <c r="F666" s="115"/>
      <c r="G666" s="115"/>
      <c r="H666" s="115"/>
      <c r="I666" s="115"/>
      <c r="J666" s="115"/>
      <c r="K666" s="116"/>
    </row>
    <row r="667" spans="1:76" x14ac:dyDescent="0.25">
      <c r="A667" s="32"/>
      <c r="C667" s="33" t="s">
        <v>415</v>
      </c>
      <c r="D667" s="33" t="s">
        <v>51</v>
      </c>
      <c r="F667" s="34">
        <v>50</v>
      </c>
      <c r="K667" s="35"/>
    </row>
    <row r="668" spans="1:76" ht="25.5" x14ac:dyDescent="0.25">
      <c r="A668" s="32"/>
      <c r="B668" s="36" t="s">
        <v>67</v>
      </c>
      <c r="C668" s="114" t="s">
        <v>1264</v>
      </c>
      <c r="D668" s="115"/>
      <c r="E668" s="115"/>
      <c r="F668" s="115"/>
      <c r="G668" s="115"/>
      <c r="H668" s="115"/>
      <c r="I668" s="115"/>
      <c r="J668" s="115"/>
      <c r="K668" s="116"/>
      <c r="BX668" s="37" t="s">
        <v>1264</v>
      </c>
    </row>
    <row r="669" spans="1:76" x14ac:dyDescent="0.25">
      <c r="A669" s="2" t="s">
        <v>1285</v>
      </c>
      <c r="B669" s="3" t="s">
        <v>1286</v>
      </c>
      <c r="C669" s="96" t="s">
        <v>1287</v>
      </c>
      <c r="D669" s="91"/>
      <c r="E669" s="3" t="s">
        <v>137</v>
      </c>
      <c r="F669" s="29">
        <v>50</v>
      </c>
      <c r="G669" s="29">
        <v>0</v>
      </c>
      <c r="H669" s="29">
        <f>ROUND(F669*AO669,2)</f>
        <v>0</v>
      </c>
      <c r="I669" s="29">
        <f>ROUND(F669*AP669,2)</f>
        <v>0</v>
      </c>
      <c r="J669" s="29">
        <f>ROUND(F669*G669,2)</f>
        <v>0</v>
      </c>
      <c r="K669" s="30" t="s">
        <v>83</v>
      </c>
      <c r="Z669" s="29">
        <f>ROUND(IF(AQ669="5",BJ669,0),2)</f>
        <v>0</v>
      </c>
      <c r="AB669" s="29">
        <f>ROUND(IF(AQ669="1",BH669,0),2)</f>
        <v>0</v>
      </c>
      <c r="AC669" s="29">
        <f>ROUND(IF(AQ669="1",BI669,0),2)</f>
        <v>0</v>
      </c>
      <c r="AD669" s="29">
        <f>ROUND(IF(AQ669="7",BH669,0),2)</f>
        <v>0</v>
      </c>
      <c r="AE669" s="29">
        <f>ROUND(IF(AQ669="7",BI669,0),2)</f>
        <v>0</v>
      </c>
      <c r="AF669" s="29">
        <f>ROUND(IF(AQ669="2",BH669,0),2)</f>
        <v>0</v>
      </c>
      <c r="AG669" s="29">
        <f>ROUND(IF(AQ669="2",BI669,0),2)</f>
        <v>0</v>
      </c>
      <c r="AH669" s="29">
        <f>ROUND(IF(AQ669="0",BJ669,0),2)</f>
        <v>0</v>
      </c>
      <c r="AI669" s="11" t="s">
        <v>1214</v>
      </c>
      <c r="AJ669" s="29">
        <f>IF(AN669=0,J669,0)</f>
        <v>0</v>
      </c>
      <c r="AK669" s="29">
        <f>IF(AN669=12,J669,0)</f>
        <v>0</v>
      </c>
      <c r="AL669" s="29">
        <f>IF(AN669=21,J669,0)</f>
        <v>0</v>
      </c>
      <c r="AN669" s="29">
        <v>21</v>
      </c>
      <c r="AO669" s="29">
        <f>G669*0</f>
        <v>0</v>
      </c>
      <c r="AP669" s="29">
        <f>G669*(1-0)</f>
        <v>0</v>
      </c>
      <c r="AQ669" s="31" t="s">
        <v>71</v>
      </c>
      <c r="AV669" s="29">
        <f>ROUND(AW669+AX669,2)</f>
        <v>0</v>
      </c>
      <c r="AW669" s="29">
        <f>ROUND(F669*AO669,2)</f>
        <v>0</v>
      </c>
      <c r="AX669" s="29">
        <f>ROUND(F669*AP669,2)</f>
        <v>0</v>
      </c>
      <c r="AY669" s="31" t="s">
        <v>1218</v>
      </c>
      <c r="AZ669" s="31" t="s">
        <v>1219</v>
      </c>
      <c r="BA669" s="11" t="s">
        <v>1220</v>
      </c>
      <c r="BC669" s="29">
        <f>AW669+AX669</f>
        <v>0</v>
      </c>
      <c r="BD669" s="29">
        <f>G669/(100-BE669)*100</f>
        <v>0</v>
      </c>
      <c r="BE669" s="29">
        <v>0</v>
      </c>
      <c r="BF669" s="29">
        <f>669</f>
        <v>669</v>
      </c>
      <c r="BH669" s="29">
        <f>F669*AO669</f>
        <v>0</v>
      </c>
      <c r="BI669" s="29">
        <f>F669*AP669</f>
        <v>0</v>
      </c>
      <c r="BJ669" s="29">
        <f>F669*G669</f>
        <v>0</v>
      </c>
      <c r="BK669" s="31" t="s">
        <v>64</v>
      </c>
      <c r="BL669" s="29"/>
      <c r="BW669" s="29">
        <v>21</v>
      </c>
      <c r="BX669" s="5" t="s">
        <v>1287</v>
      </c>
    </row>
    <row r="670" spans="1:76" ht="13.5" customHeight="1" x14ac:dyDescent="0.25">
      <c r="A670" s="32"/>
      <c r="B670" s="36" t="s">
        <v>77</v>
      </c>
      <c r="C670" s="114" t="s">
        <v>1284</v>
      </c>
      <c r="D670" s="115"/>
      <c r="E670" s="115"/>
      <c r="F670" s="115"/>
      <c r="G670" s="115"/>
      <c r="H670" s="115"/>
      <c r="I670" s="115"/>
      <c r="J670" s="115"/>
      <c r="K670" s="116"/>
    </row>
    <row r="671" spans="1:76" x14ac:dyDescent="0.25">
      <c r="A671" s="32"/>
      <c r="C671" s="33" t="s">
        <v>415</v>
      </c>
      <c r="D671" s="33" t="s">
        <v>51</v>
      </c>
      <c r="F671" s="34">
        <v>50</v>
      </c>
      <c r="K671" s="35"/>
    </row>
    <row r="672" spans="1:76" ht="25.5" x14ac:dyDescent="0.25">
      <c r="A672" s="32"/>
      <c r="B672" s="36" t="s">
        <v>67</v>
      </c>
      <c r="C672" s="114" t="s">
        <v>1264</v>
      </c>
      <c r="D672" s="115"/>
      <c r="E672" s="115"/>
      <c r="F672" s="115"/>
      <c r="G672" s="115"/>
      <c r="H672" s="115"/>
      <c r="I672" s="115"/>
      <c r="J672" s="115"/>
      <c r="K672" s="116"/>
      <c r="BX672" s="37" t="s">
        <v>1264</v>
      </c>
    </row>
    <row r="673" spans="1:76" x14ac:dyDescent="0.25">
      <c r="A673" s="2" t="s">
        <v>1288</v>
      </c>
      <c r="B673" s="3" t="s">
        <v>1289</v>
      </c>
      <c r="C673" s="96" t="s">
        <v>1290</v>
      </c>
      <c r="D673" s="91"/>
      <c r="E673" s="3" t="s">
        <v>137</v>
      </c>
      <c r="F673" s="29">
        <v>120</v>
      </c>
      <c r="G673" s="29">
        <v>0</v>
      </c>
      <c r="H673" s="29">
        <f>ROUND(F673*AO673,2)</f>
        <v>0</v>
      </c>
      <c r="I673" s="29">
        <f>ROUND(F673*AP673,2)</f>
        <v>0</v>
      </c>
      <c r="J673" s="29">
        <f>ROUND(F673*G673,2)</f>
        <v>0</v>
      </c>
      <c r="K673" s="30" t="s">
        <v>83</v>
      </c>
      <c r="Z673" s="29">
        <f>ROUND(IF(AQ673="5",BJ673,0),2)</f>
        <v>0</v>
      </c>
      <c r="AB673" s="29">
        <f>ROUND(IF(AQ673="1",BH673,0),2)</f>
        <v>0</v>
      </c>
      <c r="AC673" s="29">
        <f>ROUND(IF(AQ673="1",BI673,0),2)</f>
        <v>0</v>
      </c>
      <c r="AD673" s="29">
        <f>ROUND(IF(AQ673="7",BH673,0),2)</f>
        <v>0</v>
      </c>
      <c r="AE673" s="29">
        <f>ROUND(IF(AQ673="7",BI673,0),2)</f>
        <v>0</v>
      </c>
      <c r="AF673" s="29">
        <f>ROUND(IF(AQ673="2",BH673,0),2)</f>
        <v>0</v>
      </c>
      <c r="AG673" s="29">
        <f>ROUND(IF(AQ673="2",BI673,0),2)</f>
        <v>0</v>
      </c>
      <c r="AH673" s="29">
        <f>ROUND(IF(AQ673="0",BJ673,0),2)</f>
        <v>0</v>
      </c>
      <c r="AI673" s="11" t="s">
        <v>1214</v>
      </c>
      <c r="AJ673" s="29">
        <f>IF(AN673=0,J673,0)</f>
        <v>0</v>
      </c>
      <c r="AK673" s="29">
        <f>IF(AN673=12,J673,0)</f>
        <v>0</v>
      </c>
      <c r="AL673" s="29">
        <f>IF(AN673=21,J673,0)</f>
        <v>0</v>
      </c>
      <c r="AN673" s="29">
        <v>21</v>
      </c>
      <c r="AO673" s="29">
        <f>G673*0</f>
        <v>0</v>
      </c>
      <c r="AP673" s="29">
        <f>G673*(1-0)</f>
        <v>0</v>
      </c>
      <c r="AQ673" s="31" t="s">
        <v>71</v>
      </c>
      <c r="AV673" s="29">
        <f>ROUND(AW673+AX673,2)</f>
        <v>0</v>
      </c>
      <c r="AW673" s="29">
        <f>ROUND(F673*AO673,2)</f>
        <v>0</v>
      </c>
      <c r="AX673" s="29">
        <f>ROUND(F673*AP673,2)</f>
        <v>0</v>
      </c>
      <c r="AY673" s="31" t="s">
        <v>1218</v>
      </c>
      <c r="AZ673" s="31" t="s">
        <v>1219</v>
      </c>
      <c r="BA673" s="11" t="s">
        <v>1220</v>
      </c>
      <c r="BC673" s="29">
        <f>AW673+AX673</f>
        <v>0</v>
      </c>
      <c r="BD673" s="29">
        <f>G673/(100-BE673)*100</f>
        <v>0</v>
      </c>
      <c r="BE673" s="29">
        <v>0</v>
      </c>
      <c r="BF673" s="29">
        <f>673</f>
        <v>673</v>
      </c>
      <c r="BH673" s="29">
        <f>F673*AO673</f>
        <v>0</v>
      </c>
      <c r="BI673" s="29">
        <f>F673*AP673</f>
        <v>0</v>
      </c>
      <c r="BJ673" s="29">
        <f>F673*G673</f>
        <v>0</v>
      </c>
      <c r="BK673" s="31" t="s">
        <v>64</v>
      </c>
      <c r="BL673" s="29"/>
      <c r="BW673" s="29">
        <v>21</v>
      </c>
      <c r="BX673" s="5" t="s">
        <v>1290</v>
      </c>
    </row>
    <row r="674" spans="1:76" ht="13.5" customHeight="1" x14ac:dyDescent="0.25">
      <c r="A674" s="32"/>
      <c r="B674" s="36" t="s">
        <v>77</v>
      </c>
      <c r="C674" s="114" t="s">
        <v>1291</v>
      </c>
      <c r="D674" s="115"/>
      <c r="E674" s="115"/>
      <c r="F674" s="115"/>
      <c r="G674" s="115"/>
      <c r="H674" s="115"/>
      <c r="I674" s="115"/>
      <c r="J674" s="115"/>
      <c r="K674" s="116"/>
    </row>
    <row r="675" spans="1:76" x14ac:dyDescent="0.25">
      <c r="A675" s="32"/>
      <c r="C675" s="33" t="s">
        <v>812</v>
      </c>
      <c r="D675" s="33" t="s">
        <v>51</v>
      </c>
      <c r="F675" s="34">
        <v>120</v>
      </c>
      <c r="K675" s="35"/>
    </row>
    <row r="676" spans="1:76" ht="25.5" x14ac:dyDescent="0.25">
      <c r="A676" s="32"/>
      <c r="B676" s="36" t="s">
        <v>67</v>
      </c>
      <c r="C676" s="114" t="s">
        <v>1264</v>
      </c>
      <c r="D676" s="115"/>
      <c r="E676" s="115"/>
      <c r="F676" s="115"/>
      <c r="G676" s="115"/>
      <c r="H676" s="115"/>
      <c r="I676" s="115"/>
      <c r="J676" s="115"/>
      <c r="K676" s="116"/>
      <c r="BX676" s="37" t="s">
        <v>1264</v>
      </c>
    </row>
    <row r="677" spans="1:76" x14ac:dyDescent="0.25">
      <c r="A677" s="2" t="s">
        <v>1292</v>
      </c>
      <c r="B677" s="3" t="s">
        <v>1293</v>
      </c>
      <c r="C677" s="96" t="s">
        <v>1294</v>
      </c>
      <c r="D677" s="91"/>
      <c r="E677" s="3" t="s">
        <v>137</v>
      </c>
      <c r="F677" s="29">
        <v>120</v>
      </c>
      <c r="G677" s="29">
        <v>0</v>
      </c>
      <c r="H677" s="29">
        <f>ROUND(F677*AO677,2)</f>
        <v>0</v>
      </c>
      <c r="I677" s="29">
        <f>ROUND(F677*AP677,2)</f>
        <v>0</v>
      </c>
      <c r="J677" s="29">
        <f>ROUND(F677*G677,2)</f>
        <v>0</v>
      </c>
      <c r="K677" s="30" t="s">
        <v>83</v>
      </c>
      <c r="Z677" s="29">
        <f>ROUND(IF(AQ677="5",BJ677,0),2)</f>
        <v>0</v>
      </c>
      <c r="AB677" s="29">
        <f>ROUND(IF(AQ677="1",BH677,0),2)</f>
        <v>0</v>
      </c>
      <c r="AC677" s="29">
        <f>ROUND(IF(AQ677="1",BI677,0),2)</f>
        <v>0</v>
      </c>
      <c r="AD677" s="29">
        <f>ROUND(IF(AQ677="7",BH677,0),2)</f>
        <v>0</v>
      </c>
      <c r="AE677" s="29">
        <f>ROUND(IF(AQ677="7",BI677,0),2)</f>
        <v>0</v>
      </c>
      <c r="AF677" s="29">
        <f>ROUND(IF(AQ677="2",BH677,0),2)</f>
        <v>0</v>
      </c>
      <c r="AG677" s="29">
        <f>ROUND(IF(AQ677="2",BI677,0),2)</f>
        <v>0</v>
      </c>
      <c r="AH677" s="29">
        <f>ROUND(IF(AQ677="0",BJ677,0),2)</f>
        <v>0</v>
      </c>
      <c r="AI677" s="11" t="s">
        <v>1214</v>
      </c>
      <c r="AJ677" s="29">
        <f>IF(AN677=0,J677,0)</f>
        <v>0</v>
      </c>
      <c r="AK677" s="29">
        <f>IF(AN677=12,J677,0)</f>
        <v>0</v>
      </c>
      <c r="AL677" s="29">
        <f>IF(AN677=21,J677,0)</f>
        <v>0</v>
      </c>
      <c r="AN677" s="29">
        <v>21</v>
      </c>
      <c r="AO677" s="29">
        <f>G677*0</f>
        <v>0</v>
      </c>
      <c r="AP677" s="29">
        <f>G677*(1-0)</f>
        <v>0</v>
      </c>
      <c r="AQ677" s="31" t="s">
        <v>71</v>
      </c>
      <c r="AV677" s="29">
        <f>ROUND(AW677+AX677,2)</f>
        <v>0</v>
      </c>
      <c r="AW677" s="29">
        <f>ROUND(F677*AO677,2)</f>
        <v>0</v>
      </c>
      <c r="AX677" s="29">
        <f>ROUND(F677*AP677,2)</f>
        <v>0</v>
      </c>
      <c r="AY677" s="31" t="s">
        <v>1218</v>
      </c>
      <c r="AZ677" s="31" t="s">
        <v>1219</v>
      </c>
      <c r="BA677" s="11" t="s">
        <v>1220</v>
      </c>
      <c r="BC677" s="29">
        <f>AW677+AX677</f>
        <v>0</v>
      </c>
      <c r="BD677" s="29">
        <f>G677/(100-BE677)*100</f>
        <v>0</v>
      </c>
      <c r="BE677" s="29">
        <v>0</v>
      </c>
      <c r="BF677" s="29">
        <f>677</f>
        <v>677</v>
      </c>
      <c r="BH677" s="29">
        <f>F677*AO677</f>
        <v>0</v>
      </c>
      <c r="BI677" s="29">
        <f>F677*AP677</f>
        <v>0</v>
      </c>
      <c r="BJ677" s="29">
        <f>F677*G677</f>
        <v>0</v>
      </c>
      <c r="BK677" s="31" t="s">
        <v>64</v>
      </c>
      <c r="BL677" s="29"/>
      <c r="BW677" s="29">
        <v>21</v>
      </c>
      <c r="BX677" s="5" t="s">
        <v>1294</v>
      </c>
    </row>
    <row r="678" spans="1:76" ht="13.5" customHeight="1" x14ac:dyDescent="0.25">
      <c r="A678" s="32"/>
      <c r="B678" s="36" t="s">
        <v>77</v>
      </c>
      <c r="C678" s="114" t="s">
        <v>1291</v>
      </c>
      <c r="D678" s="115"/>
      <c r="E678" s="115"/>
      <c r="F678" s="115"/>
      <c r="G678" s="115"/>
      <c r="H678" s="115"/>
      <c r="I678" s="115"/>
      <c r="J678" s="115"/>
      <c r="K678" s="116"/>
    </row>
    <row r="679" spans="1:76" x14ac:dyDescent="0.25">
      <c r="A679" s="32"/>
      <c r="C679" s="33" t="s">
        <v>812</v>
      </c>
      <c r="D679" s="33" t="s">
        <v>51</v>
      </c>
      <c r="F679" s="34">
        <v>120</v>
      </c>
      <c r="K679" s="35"/>
    </row>
    <row r="680" spans="1:76" ht="25.5" x14ac:dyDescent="0.25">
      <c r="A680" s="32"/>
      <c r="B680" s="36" t="s">
        <v>67</v>
      </c>
      <c r="C680" s="114" t="s">
        <v>1264</v>
      </c>
      <c r="D680" s="115"/>
      <c r="E680" s="115"/>
      <c r="F680" s="115"/>
      <c r="G680" s="115"/>
      <c r="H680" s="115"/>
      <c r="I680" s="115"/>
      <c r="J680" s="115"/>
      <c r="K680" s="116"/>
      <c r="BX680" s="37" t="s">
        <v>1264</v>
      </c>
    </row>
    <row r="681" spans="1:76" x14ac:dyDescent="0.25">
      <c r="A681" s="2" t="s">
        <v>1295</v>
      </c>
      <c r="B681" s="3" t="s">
        <v>1296</v>
      </c>
      <c r="C681" s="96" t="s">
        <v>1297</v>
      </c>
      <c r="D681" s="91"/>
      <c r="E681" s="3" t="s">
        <v>1298</v>
      </c>
      <c r="F681" s="29">
        <v>9</v>
      </c>
      <c r="G681" s="29">
        <v>0</v>
      </c>
      <c r="H681" s="29">
        <f>ROUND(F681*AO681,2)</f>
        <v>0</v>
      </c>
      <c r="I681" s="29">
        <f>ROUND(F681*AP681,2)</f>
        <v>0</v>
      </c>
      <c r="J681" s="29">
        <f>ROUND(F681*G681,2)</f>
        <v>0</v>
      </c>
      <c r="K681" s="30" t="s">
        <v>83</v>
      </c>
      <c r="Z681" s="29">
        <f>ROUND(IF(AQ681="5",BJ681,0),2)</f>
        <v>0</v>
      </c>
      <c r="AB681" s="29">
        <f>ROUND(IF(AQ681="1",BH681,0),2)</f>
        <v>0</v>
      </c>
      <c r="AC681" s="29">
        <f>ROUND(IF(AQ681="1",BI681,0),2)</f>
        <v>0</v>
      </c>
      <c r="AD681" s="29">
        <f>ROUND(IF(AQ681="7",BH681,0),2)</f>
        <v>0</v>
      </c>
      <c r="AE681" s="29">
        <f>ROUND(IF(AQ681="7",BI681,0),2)</f>
        <v>0</v>
      </c>
      <c r="AF681" s="29">
        <f>ROUND(IF(AQ681="2",BH681,0),2)</f>
        <v>0</v>
      </c>
      <c r="AG681" s="29">
        <f>ROUND(IF(AQ681="2",BI681,0),2)</f>
        <v>0</v>
      </c>
      <c r="AH681" s="29">
        <f>ROUND(IF(AQ681="0",BJ681,0),2)</f>
        <v>0</v>
      </c>
      <c r="AI681" s="11" t="s">
        <v>1214</v>
      </c>
      <c r="AJ681" s="29">
        <f>IF(AN681=0,J681,0)</f>
        <v>0</v>
      </c>
      <c r="AK681" s="29">
        <f>IF(AN681=12,J681,0)</f>
        <v>0</v>
      </c>
      <c r="AL681" s="29">
        <f>IF(AN681=21,J681,0)</f>
        <v>0</v>
      </c>
      <c r="AN681" s="29">
        <v>21</v>
      </c>
      <c r="AO681" s="29">
        <f>G681*0</f>
        <v>0</v>
      </c>
      <c r="AP681" s="29">
        <f>G681*(1-0)</f>
        <v>0</v>
      </c>
      <c r="AQ681" s="31" t="s">
        <v>71</v>
      </c>
      <c r="AV681" s="29">
        <f>ROUND(AW681+AX681,2)</f>
        <v>0</v>
      </c>
      <c r="AW681" s="29">
        <f>ROUND(F681*AO681,2)</f>
        <v>0</v>
      </c>
      <c r="AX681" s="29">
        <f>ROUND(F681*AP681,2)</f>
        <v>0</v>
      </c>
      <c r="AY681" s="31" t="s">
        <v>1218</v>
      </c>
      <c r="AZ681" s="31" t="s">
        <v>1219</v>
      </c>
      <c r="BA681" s="11" t="s">
        <v>1220</v>
      </c>
      <c r="BC681" s="29">
        <f>AW681+AX681</f>
        <v>0</v>
      </c>
      <c r="BD681" s="29">
        <f>G681/(100-BE681)*100</f>
        <v>0</v>
      </c>
      <c r="BE681" s="29">
        <v>0</v>
      </c>
      <c r="BF681" s="29">
        <f>681</f>
        <v>681</v>
      </c>
      <c r="BH681" s="29">
        <f>F681*AO681</f>
        <v>0</v>
      </c>
      <c r="BI681" s="29">
        <f>F681*AP681</f>
        <v>0</v>
      </c>
      <c r="BJ681" s="29">
        <f>F681*G681</f>
        <v>0</v>
      </c>
      <c r="BK681" s="31" t="s">
        <v>64</v>
      </c>
      <c r="BL681" s="29"/>
      <c r="BW681" s="29">
        <v>21</v>
      </c>
      <c r="BX681" s="5" t="s">
        <v>1297</v>
      </c>
    </row>
    <row r="682" spans="1:76" ht="13.5" customHeight="1" x14ac:dyDescent="0.25">
      <c r="A682" s="32"/>
      <c r="B682" s="36" t="s">
        <v>77</v>
      </c>
      <c r="C682" s="114" t="s">
        <v>1299</v>
      </c>
      <c r="D682" s="115"/>
      <c r="E682" s="115"/>
      <c r="F682" s="115"/>
      <c r="G682" s="115"/>
      <c r="H682" s="115"/>
      <c r="I682" s="115"/>
      <c r="J682" s="115"/>
      <c r="K682" s="116"/>
    </row>
    <row r="683" spans="1:76" x14ac:dyDescent="0.25">
      <c r="A683" s="32"/>
      <c r="C683" s="33" t="s">
        <v>129</v>
      </c>
      <c r="D683" s="33" t="s">
        <v>51</v>
      </c>
      <c r="F683" s="34">
        <v>9</v>
      </c>
      <c r="K683" s="35"/>
    </row>
    <row r="684" spans="1:76" ht="25.5" x14ac:dyDescent="0.25">
      <c r="A684" s="32"/>
      <c r="B684" s="36" t="s">
        <v>67</v>
      </c>
      <c r="C684" s="114" t="s">
        <v>1264</v>
      </c>
      <c r="D684" s="115"/>
      <c r="E684" s="115"/>
      <c r="F684" s="115"/>
      <c r="G684" s="115"/>
      <c r="H684" s="115"/>
      <c r="I684" s="115"/>
      <c r="J684" s="115"/>
      <c r="K684" s="116"/>
      <c r="BX684" s="37" t="s">
        <v>1264</v>
      </c>
    </row>
    <row r="685" spans="1:76" x14ac:dyDescent="0.25">
      <c r="A685" s="2" t="s">
        <v>1300</v>
      </c>
      <c r="B685" s="3" t="s">
        <v>1301</v>
      </c>
      <c r="C685" s="96" t="s">
        <v>1302</v>
      </c>
      <c r="D685" s="91"/>
      <c r="E685" s="3" t="s">
        <v>1298</v>
      </c>
      <c r="F685" s="29">
        <v>3</v>
      </c>
      <c r="G685" s="29">
        <v>0</v>
      </c>
      <c r="H685" s="29">
        <f>ROUND(F685*AO685,2)</f>
        <v>0</v>
      </c>
      <c r="I685" s="29">
        <f>ROUND(F685*AP685,2)</f>
        <v>0</v>
      </c>
      <c r="J685" s="29">
        <f>ROUND(F685*G685,2)</f>
        <v>0</v>
      </c>
      <c r="K685" s="30" t="s">
        <v>83</v>
      </c>
      <c r="Z685" s="29">
        <f>ROUND(IF(AQ685="5",BJ685,0),2)</f>
        <v>0</v>
      </c>
      <c r="AB685" s="29">
        <f>ROUND(IF(AQ685="1",BH685,0),2)</f>
        <v>0</v>
      </c>
      <c r="AC685" s="29">
        <f>ROUND(IF(AQ685="1",BI685,0),2)</f>
        <v>0</v>
      </c>
      <c r="AD685" s="29">
        <f>ROUND(IF(AQ685="7",BH685,0),2)</f>
        <v>0</v>
      </c>
      <c r="AE685" s="29">
        <f>ROUND(IF(AQ685="7",BI685,0),2)</f>
        <v>0</v>
      </c>
      <c r="AF685" s="29">
        <f>ROUND(IF(AQ685="2",BH685,0),2)</f>
        <v>0</v>
      </c>
      <c r="AG685" s="29">
        <f>ROUND(IF(AQ685="2",BI685,0),2)</f>
        <v>0</v>
      </c>
      <c r="AH685" s="29">
        <f>ROUND(IF(AQ685="0",BJ685,0),2)</f>
        <v>0</v>
      </c>
      <c r="AI685" s="11" t="s">
        <v>1214</v>
      </c>
      <c r="AJ685" s="29">
        <f>IF(AN685=0,J685,0)</f>
        <v>0</v>
      </c>
      <c r="AK685" s="29">
        <f>IF(AN685=12,J685,0)</f>
        <v>0</v>
      </c>
      <c r="AL685" s="29">
        <f>IF(AN685=21,J685,0)</f>
        <v>0</v>
      </c>
      <c r="AN685" s="29">
        <v>21</v>
      </c>
      <c r="AO685" s="29">
        <f>G685*0</f>
        <v>0</v>
      </c>
      <c r="AP685" s="29">
        <f>G685*(1-0)</f>
        <v>0</v>
      </c>
      <c r="AQ685" s="31" t="s">
        <v>71</v>
      </c>
      <c r="AV685" s="29">
        <f>ROUND(AW685+AX685,2)</f>
        <v>0</v>
      </c>
      <c r="AW685" s="29">
        <f>ROUND(F685*AO685,2)</f>
        <v>0</v>
      </c>
      <c r="AX685" s="29">
        <f>ROUND(F685*AP685,2)</f>
        <v>0</v>
      </c>
      <c r="AY685" s="31" t="s">
        <v>1218</v>
      </c>
      <c r="AZ685" s="31" t="s">
        <v>1219</v>
      </c>
      <c r="BA685" s="11" t="s">
        <v>1220</v>
      </c>
      <c r="BC685" s="29">
        <f>AW685+AX685</f>
        <v>0</v>
      </c>
      <c r="BD685" s="29">
        <f>G685/(100-BE685)*100</f>
        <v>0</v>
      </c>
      <c r="BE685" s="29">
        <v>0</v>
      </c>
      <c r="BF685" s="29">
        <f>685</f>
        <v>685</v>
      </c>
      <c r="BH685" s="29">
        <f>F685*AO685</f>
        <v>0</v>
      </c>
      <c r="BI685" s="29">
        <f>F685*AP685</f>
        <v>0</v>
      </c>
      <c r="BJ685" s="29">
        <f>F685*G685</f>
        <v>0</v>
      </c>
      <c r="BK685" s="31" t="s">
        <v>64</v>
      </c>
      <c r="BL685" s="29"/>
      <c r="BW685" s="29">
        <v>21</v>
      </c>
      <c r="BX685" s="5" t="s">
        <v>1302</v>
      </c>
    </row>
    <row r="686" spans="1:76" ht="13.5" customHeight="1" x14ac:dyDescent="0.25">
      <c r="A686" s="32"/>
      <c r="B686" s="36" t="s">
        <v>77</v>
      </c>
      <c r="C686" s="114" t="s">
        <v>1299</v>
      </c>
      <c r="D686" s="115"/>
      <c r="E686" s="115"/>
      <c r="F686" s="115"/>
      <c r="G686" s="115"/>
      <c r="H686" s="115"/>
      <c r="I686" s="115"/>
      <c r="J686" s="115"/>
      <c r="K686" s="116"/>
    </row>
    <row r="687" spans="1:76" x14ac:dyDescent="0.25">
      <c r="A687" s="32"/>
      <c r="C687" s="33" t="s">
        <v>80</v>
      </c>
      <c r="D687" s="33" t="s">
        <v>51</v>
      </c>
      <c r="F687" s="34">
        <v>3</v>
      </c>
      <c r="K687" s="35"/>
    </row>
    <row r="688" spans="1:76" ht="25.5" x14ac:dyDescent="0.25">
      <c r="A688" s="32"/>
      <c r="B688" s="36" t="s">
        <v>67</v>
      </c>
      <c r="C688" s="114" t="s">
        <v>1264</v>
      </c>
      <c r="D688" s="115"/>
      <c r="E688" s="115"/>
      <c r="F688" s="115"/>
      <c r="G688" s="115"/>
      <c r="H688" s="115"/>
      <c r="I688" s="115"/>
      <c r="J688" s="115"/>
      <c r="K688" s="116"/>
      <c r="BX688" s="37" t="s">
        <v>1264</v>
      </c>
    </row>
    <row r="689" spans="1:76" x14ac:dyDescent="0.25">
      <c r="A689" s="2" t="s">
        <v>1303</v>
      </c>
      <c r="B689" s="3" t="s">
        <v>1304</v>
      </c>
      <c r="C689" s="96" t="s">
        <v>1305</v>
      </c>
      <c r="D689" s="91"/>
      <c r="E689" s="3" t="s">
        <v>98</v>
      </c>
      <c r="F689" s="29">
        <v>25</v>
      </c>
      <c r="G689" s="29">
        <v>0</v>
      </c>
      <c r="H689" s="29">
        <f>ROUND(F689*AO689,2)</f>
        <v>0</v>
      </c>
      <c r="I689" s="29">
        <f>ROUND(F689*AP689,2)</f>
        <v>0</v>
      </c>
      <c r="J689" s="29">
        <f>ROUND(F689*G689,2)</f>
        <v>0</v>
      </c>
      <c r="K689" s="30" t="s">
        <v>83</v>
      </c>
      <c r="Z689" s="29">
        <f>ROUND(IF(AQ689="5",BJ689,0),2)</f>
        <v>0</v>
      </c>
      <c r="AB689" s="29">
        <f>ROUND(IF(AQ689="1",BH689,0),2)</f>
        <v>0</v>
      </c>
      <c r="AC689" s="29">
        <f>ROUND(IF(AQ689="1",BI689,0),2)</f>
        <v>0</v>
      </c>
      <c r="AD689" s="29">
        <f>ROUND(IF(AQ689="7",BH689,0),2)</f>
        <v>0</v>
      </c>
      <c r="AE689" s="29">
        <f>ROUND(IF(AQ689="7",BI689,0),2)</f>
        <v>0</v>
      </c>
      <c r="AF689" s="29">
        <f>ROUND(IF(AQ689="2",BH689,0),2)</f>
        <v>0</v>
      </c>
      <c r="AG689" s="29">
        <f>ROUND(IF(AQ689="2",BI689,0),2)</f>
        <v>0</v>
      </c>
      <c r="AH689" s="29">
        <f>ROUND(IF(AQ689="0",BJ689,0),2)</f>
        <v>0</v>
      </c>
      <c r="AI689" s="11" t="s">
        <v>1214</v>
      </c>
      <c r="AJ689" s="29">
        <f>IF(AN689=0,J689,0)</f>
        <v>0</v>
      </c>
      <c r="AK689" s="29">
        <f>IF(AN689=12,J689,0)</f>
        <v>0</v>
      </c>
      <c r="AL689" s="29">
        <f>IF(AN689=21,J689,0)</f>
        <v>0</v>
      </c>
      <c r="AN689" s="29">
        <v>21</v>
      </c>
      <c r="AO689" s="29">
        <f>G689*0.765609756</f>
        <v>0</v>
      </c>
      <c r="AP689" s="29">
        <f>G689*(1-0.765609756)</f>
        <v>0</v>
      </c>
      <c r="AQ689" s="31" t="s">
        <v>71</v>
      </c>
      <c r="AV689" s="29">
        <f>ROUND(AW689+AX689,2)</f>
        <v>0</v>
      </c>
      <c r="AW689" s="29">
        <f>ROUND(F689*AO689,2)</f>
        <v>0</v>
      </c>
      <c r="AX689" s="29">
        <f>ROUND(F689*AP689,2)</f>
        <v>0</v>
      </c>
      <c r="AY689" s="31" t="s">
        <v>1218</v>
      </c>
      <c r="AZ689" s="31" t="s">
        <v>1219</v>
      </c>
      <c r="BA689" s="11" t="s">
        <v>1220</v>
      </c>
      <c r="BC689" s="29">
        <f>AW689+AX689</f>
        <v>0</v>
      </c>
      <c r="BD689" s="29">
        <f>G689/(100-BE689)*100</f>
        <v>0</v>
      </c>
      <c r="BE689" s="29">
        <v>0</v>
      </c>
      <c r="BF689" s="29">
        <f>689</f>
        <v>689</v>
      </c>
      <c r="BH689" s="29">
        <f>F689*AO689</f>
        <v>0</v>
      </c>
      <c r="BI689" s="29">
        <f>F689*AP689</f>
        <v>0</v>
      </c>
      <c r="BJ689" s="29">
        <f>F689*G689</f>
        <v>0</v>
      </c>
      <c r="BK689" s="31" t="s">
        <v>64</v>
      </c>
      <c r="BL689" s="29"/>
      <c r="BW689" s="29">
        <v>21</v>
      </c>
      <c r="BX689" s="5" t="s">
        <v>1305</v>
      </c>
    </row>
    <row r="690" spans="1:76" ht="13.5" customHeight="1" x14ac:dyDescent="0.25">
      <c r="A690" s="32"/>
      <c r="B690" s="36" t="s">
        <v>77</v>
      </c>
      <c r="C690" s="114" t="s">
        <v>1306</v>
      </c>
      <c r="D690" s="115"/>
      <c r="E690" s="115"/>
      <c r="F690" s="115"/>
      <c r="G690" s="115"/>
      <c r="H690" s="115"/>
      <c r="I690" s="115"/>
      <c r="J690" s="115"/>
      <c r="K690" s="116"/>
    </row>
    <row r="691" spans="1:76" x14ac:dyDescent="0.25">
      <c r="A691" s="32"/>
      <c r="C691" s="33" t="s">
        <v>259</v>
      </c>
      <c r="D691" s="33" t="s">
        <v>51</v>
      </c>
      <c r="F691" s="34">
        <v>25</v>
      </c>
      <c r="K691" s="35"/>
    </row>
    <row r="692" spans="1:76" x14ac:dyDescent="0.25">
      <c r="A692" s="2" t="s">
        <v>1307</v>
      </c>
      <c r="B692" s="3" t="s">
        <v>1308</v>
      </c>
      <c r="C692" s="96" t="s">
        <v>1309</v>
      </c>
      <c r="D692" s="91"/>
      <c r="E692" s="3" t="s">
        <v>98</v>
      </c>
      <c r="F692" s="29">
        <v>12</v>
      </c>
      <c r="G692" s="29">
        <v>0</v>
      </c>
      <c r="H692" s="29">
        <f>ROUND(F692*AO692,2)</f>
        <v>0</v>
      </c>
      <c r="I692" s="29">
        <f>ROUND(F692*AP692,2)</f>
        <v>0</v>
      </c>
      <c r="J692" s="29">
        <f>ROUND(F692*G692,2)</f>
        <v>0</v>
      </c>
      <c r="K692" s="30" t="s">
        <v>83</v>
      </c>
      <c r="Z692" s="29">
        <f>ROUND(IF(AQ692="5",BJ692,0),2)</f>
        <v>0</v>
      </c>
      <c r="AB692" s="29">
        <f>ROUND(IF(AQ692="1",BH692,0),2)</f>
        <v>0</v>
      </c>
      <c r="AC692" s="29">
        <f>ROUND(IF(AQ692="1",BI692,0),2)</f>
        <v>0</v>
      </c>
      <c r="AD692" s="29">
        <f>ROUND(IF(AQ692="7",BH692,0),2)</f>
        <v>0</v>
      </c>
      <c r="AE692" s="29">
        <f>ROUND(IF(AQ692="7",BI692,0),2)</f>
        <v>0</v>
      </c>
      <c r="AF692" s="29">
        <f>ROUND(IF(AQ692="2",BH692,0),2)</f>
        <v>0</v>
      </c>
      <c r="AG692" s="29">
        <f>ROUND(IF(AQ692="2",BI692,0),2)</f>
        <v>0</v>
      </c>
      <c r="AH692" s="29">
        <f>ROUND(IF(AQ692="0",BJ692,0),2)</f>
        <v>0</v>
      </c>
      <c r="AI692" s="11" t="s">
        <v>1214</v>
      </c>
      <c r="AJ692" s="29">
        <f>IF(AN692=0,J692,0)</f>
        <v>0</v>
      </c>
      <c r="AK692" s="29">
        <f>IF(AN692=12,J692,0)</f>
        <v>0</v>
      </c>
      <c r="AL692" s="29">
        <f>IF(AN692=21,J692,0)</f>
        <v>0</v>
      </c>
      <c r="AN692" s="29">
        <v>21</v>
      </c>
      <c r="AO692" s="29">
        <f>G692*0.765652952</f>
        <v>0</v>
      </c>
      <c r="AP692" s="29">
        <f>G692*(1-0.765652952)</f>
        <v>0</v>
      </c>
      <c r="AQ692" s="31" t="s">
        <v>71</v>
      </c>
      <c r="AV692" s="29">
        <f>ROUND(AW692+AX692,2)</f>
        <v>0</v>
      </c>
      <c r="AW692" s="29">
        <f>ROUND(F692*AO692,2)</f>
        <v>0</v>
      </c>
      <c r="AX692" s="29">
        <f>ROUND(F692*AP692,2)</f>
        <v>0</v>
      </c>
      <c r="AY692" s="31" t="s">
        <v>1218</v>
      </c>
      <c r="AZ692" s="31" t="s">
        <v>1219</v>
      </c>
      <c r="BA692" s="11" t="s">
        <v>1220</v>
      </c>
      <c r="BC692" s="29">
        <f>AW692+AX692</f>
        <v>0</v>
      </c>
      <c r="BD692" s="29">
        <f>G692/(100-BE692)*100</f>
        <v>0</v>
      </c>
      <c r="BE692" s="29">
        <v>0</v>
      </c>
      <c r="BF692" s="29">
        <f>692</f>
        <v>692</v>
      </c>
      <c r="BH692" s="29">
        <f>F692*AO692</f>
        <v>0</v>
      </c>
      <c r="BI692" s="29">
        <f>F692*AP692</f>
        <v>0</v>
      </c>
      <c r="BJ692" s="29">
        <f>F692*G692</f>
        <v>0</v>
      </c>
      <c r="BK692" s="31" t="s">
        <v>64</v>
      </c>
      <c r="BL692" s="29"/>
      <c r="BW692" s="29">
        <v>21</v>
      </c>
      <c r="BX692" s="5" t="s">
        <v>1309</v>
      </c>
    </row>
    <row r="693" spans="1:76" ht="13.5" customHeight="1" x14ac:dyDescent="0.25">
      <c r="A693" s="32"/>
      <c r="B693" s="36" t="s">
        <v>77</v>
      </c>
      <c r="C693" s="114" t="s">
        <v>1306</v>
      </c>
      <c r="D693" s="115"/>
      <c r="E693" s="115"/>
      <c r="F693" s="115"/>
      <c r="G693" s="115"/>
      <c r="H693" s="115"/>
      <c r="I693" s="115"/>
      <c r="J693" s="115"/>
      <c r="K693" s="116"/>
    </row>
    <row r="694" spans="1:76" x14ac:dyDescent="0.25">
      <c r="A694" s="32"/>
      <c r="C694" s="33" t="s">
        <v>152</v>
      </c>
      <c r="D694" s="33" t="s">
        <v>51</v>
      </c>
      <c r="F694" s="34">
        <v>12</v>
      </c>
      <c r="K694" s="35"/>
    </row>
    <row r="695" spans="1:76" x14ac:dyDescent="0.25">
      <c r="A695" s="2" t="s">
        <v>1310</v>
      </c>
      <c r="B695" s="3" t="s">
        <v>1311</v>
      </c>
      <c r="C695" s="96" t="s">
        <v>1312</v>
      </c>
      <c r="D695" s="91"/>
      <c r="E695" s="3" t="s">
        <v>98</v>
      </c>
      <c r="F695" s="29">
        <v>300</v>
      </c>
      <c r="G695" s="29">
        <v>0</v>
      </c>
      <c r="H695" s="29">
        <f>ROUND(F695*AO695,2)</f>
        <v>0</v>
      </c>
      <c r="I695" s="29">
        <f>ROUND(F695*AP695,2)</f>
        <v>0</v>
      </c>
      <c r="J695" s="29">
        <f>ROUND(F695*G695,2)</f>
        <v>0</v>
      </c>
      <c r="K695" s="30" t="s">
        <v>83</v>
      </c>
      <c r="Z695" s="29">
        <f>ROUND(IF(AQ695="5",BJ695,0),2)</f>
        <v>0</v>
      </c>
      <c r="AB695" s="29">
        <f>ROUND(IF(AQ695="1",BH695,0),2)</f>
        <v>0</v>
      </c>
      <c r="AC695" s="29">
        <f>ROUND(IF(AQ695="1",BI695,0),2)</f>
        <v>0</v>
      </c>
      <c r="AD695" s="29">
        <f>ROUND(IF(AQ695="7",BH695,0),2)</f>
        <v>0</v>
      </c>
      <c r="AE695" s="29">
        <f>ROUND(IF(AQ695="7",BI695,0),2)</f>
        <v>0</v>
      </c>
      <c r="AF695" s="29">
        <f>ROUND(IF(AQ695="2",BH695,0),2)</f>
        <v>0</v>
      </c>
      <c r="AG695" s="29">
        <f>ROUND(IF(AQ695="2",BI695,0),2)</f>
        <v>0</v>
      </c>
      <c r="AH695" s="29">
        <f>ROUND(IF(AQ695="0",BJ695,0),2)</f>
        <v>0</v>
      </c>
      <c r="AI695" s="11" t="s">
        <v>1214</v>
      </c>
      <c r="AJ695" s="29">
        <f>IF(AN695=0,J695,0)</f>
        <v>0</v>
      </c>
      <c r="AK695" s="29">
        <f>IF(AN695=12,J695,0)</f>
        <v>0</v>
      </c>
      <c r="AL695" s="29">
        <f>IF(AN695=21,J695,0)</f>
        <v>0</v>
      </c>
      <c r="AN695" s="29">
        <v>21</v>
      </c>
      <c r="AO695" s="29">
        <f>G695*0.765684831</f>
        <v>0</v>
      </c>
      <c r="AP695" s="29">
        <f>G695*(1-0.765684831)</f>
        <v>0</v>
      </c>
      <c r="AQ695" s="31" t="s">
        <v>71</v>
      </c>
      <c r="AV695" s="29">
        <f>ROUND(AW695+AX695,2)</f>
        <v>0</v>
      </c>
      <c r="AW695" s="29">
        <f>ROUND(F695*AO695,2)</f>
        <v>0</v>
      </c>
      <c r="AX695" s="29">
        <f>ROUND(F695*AP695,2)</f>
        <v>0</v>
      </c>
      <c r="AY695" s="31" t="s">
        <v>1218</v>
      </c>
      <c r="AZ695" s="31" t="s">
        <v>1219</v>
      </c>
      <c r="BA695" s="11" t="s">
        <v>1220</v>
      </c>
      <c r="BC695" s="29">
        <f>AW695+AX695</f>
        <v>0</v>
      </c>
      <c r="BD695" s="29">
        <f>G695/(100-BE695)*100</f>
        <v>0</v>
      </c>
      <c r="BE695" s="29">
        <v>0</v>
      </c>
      <c r="BF695" s="29">
        <f>695</f>
        <v>695</v>
      </c>
      <c r="BH695" s="29">
        <f>F695*AO695</f>
        <v>0</v>
      </c>
      <c r="BI695" s="29">
        <f>F695*AP695</f>
        <v>0</v>
      </c>
      <c r="BJ695" s="29">
        <f>F695*G695</f>
        <v>0</v>
      </c>
      <c r="BK695" s="31" t="s">
        <v>64</v>
      </c>
      <c r="BL695" s="29"/>
      <c r="BW695" s="29">
        <v>21</v>
      </c>
      <c r="BX695" s="5" t="s">
        <v>1312</v>
      </c>
    </row>
    <row r="696" spans="1:76" ht="13.5" customHeight="1" x14ac:dyDescent="0.25">
      <c r="A696" s="32"/>
      <c r="B696" s="36" t="s">
        <v>77</v>
      </c>
      <c r="C696" s="114" t="s">
        <v>1306</v>
      </c>
      <c r="D696" s="115"/>
      <c r="E696" s="115"/>
      <c r="F696" s="115"/>
      <c r="G696" s="115"/>
      <c r="H696" s="115"/>
      <c r="I696" s="115"/>
      <c r="J696" s="115"/>
      <c r="K696" s="116"/>
    </row>
    <row r="697" spans="1:76" x14ac:dyDescent="0.25">
      <c r="A697" s="32"/>
      <c r="C697" s="33" t="s">
        <v>1313</v>
      </c>
      <c r="D697" s="33" t="s">
        <v>51</v>
      </c>
      <c r="F697" s="34">
        <v>300</v>
      </c>
      <c r="K697" s="35"/>
    </row>
    <row r="698" spans="1:76" x14ac:dyDescent="0.25">
      <c r="A698" s="2" t="s">
        <v>1314</v>
      </c>
      <c r="B698" s="3" t="s">
        <v>1315</v>
      </c>
      <c r="C698" s="96" t="s">
        <v>1316</v>
      </c>
      <c r="D698" s="91"/>
      <c r="E698" s="3" t="s">
        <v>98</v>
      </c>
      <c r="F698" s="29">
        <v>45</v>
      </c>
      <c r="G698" s="29">
        <v>0</v>
      </c>
      <c r="H698" s="29">
        <f>ROUND(F698*AO698,2)</f>
        <v>0</v>
      </c>
      <c r="I698" s="29">
        <f>ROUND(F698*AP698,2)</f>
        <v>0</v>
      </c>
      <c r="J698" s="29">
        <f>ROUND(F698*G698,2)</f>
        <v>0</v>
      </c>
      <c r="K698" s="30" t="s">
        <v>83</v>
      </c>
      <c r="Z698" s="29">
        <f>ROUND(IF(AQ698="5",BJ698,0),2)</f>
        <v>0</v>
      </c>
      <c r="AB698" s="29">
        <f>ROUND(IF(AQ698="1",BH698,0),2)</f>
        <v>0</v>
      </c>
      <c r="AC698" s="29">
        <f>ROUND(IF(AQ698="1",BI698,0),2)</f>
        <v>0</v>
      </c>
      <c r="AD698" s="29">
        <f>ROUND(IF(AQ698="7",BH698,0),2)</f>
        <v>0</v>
      </c>
      <c r="AE698" s="29">
        <f>ROUND(IF(AQ698="7",BI698,0),2)</f>
        <v>0</v>
      </c>
      <c r="AF698" s="29">
        <f>ROUND(IF(AQ698="2",BH698,0),2)</f>
        <v>0</v>
      </c>
      <c r="AG698" s="29">
        <f>ROUND(IF(AQ698="2",BI698,0),2)</f>
        <v>0</v>
      </c>
      <c r="AH698" s="29">
        <f>ROUND(IF(AQ698="0",BJ698,0),2)</f>
        <v>0</v>
      </c>
      <c r="AI698" s="11" t="s">
        <v>1214</v>
      </c>
      <c r="AJ698" s="29">
        <f>IF(AN698=0,J698,0)</f>
        <v>0</v>
      </c>
      <c r="AK698" s="29">
        <f>IF(AN698=12,J698,0)</f>
        <v>0</v>
      </c>
      <c r="AL698" s="29">
        <f>IF(AN698=21,J698,0)</f>
        <v>0</v>
      </c>
      <c r="AN698" s="29">
        <v>21</v>
      </c>
      <c r="AO698" s="29">
        <f>G698*0.765692503</f>
        <v>0</v>
      </c>
      <c r="AP698" s="29">
        <f>G698*(1-0.765692503)</f>
        <v>0</v>
      </c>
      <c r="AQ698" s="31" t="s">
        <v>71</v>
      </c>
      <c r="AV698" s="29">
        <f>ROUND(AW698+AX698,2)</f>
        <v>0</v>
      </c>
      <c r="AW698" s="29">
        <f>ROUND(F698*AO698,2)</f>
        <v>0</v>
      </c>
      <c r="AX698" s="29">
        <f>ROUND(F698*AP698,2)</f>
        <v>0</v>
      </c>
      <c r="AY698" s="31" t="s">
        <v>1218</v>
      </c>
      <c r="AZ698" s="31" t="s">
        <v>1219</v>
      </c>
      <c r="BA698" s="11" t="s">
        <v>1220</v>
      </c>
      <c r="BC698" s="29">
        <f>AW698+AX698</f>
        <v>0</v>
      </c>
      <c r="BD698" s="29">
        <f>G698/(100-BE698)*100</f>
        <v>0</v>
      </c>
      <c r="BE698" s="29">
        <v>0</v>
      </c>
      <c r="BF698" s="29">
        <f>698</f>
        <v>698</v>
      </c>
      <c r="BH698" s="29">
        <f>F698*AO698</f>
        <v>0</v>
      </c>
      <c r="BI698" s="29">
        <f>F698*AP698</f>
        <v>0</v>
      </c>
      <c r="BJ698" s="29">
        <f>F698*G698</f>
        <v>0</v>
      </c>
      <c r="BK698" s="31" t="s">
        <v>64</v>
      </c>
      <c r="BL698" s="29"/>
      <c r="BW698" s="29">
        <v>21</v>
      </c>
      <c r="BX698" s="5" t="s">
        <v>1316</v>
      </c>
    </row>
    <row r="699" spans="1:76" ht="13.5" customHeight="1" x14ac:dyDescent="0.25">
      <c r="A699" s="32"/>
      <c r="B699" s="36" t="s">
        <v>77</v>
      </c>
      <c r="C699" s="114" t="s">
        <v>1306</v>
      </c>
      <c r="D699" s="115"/>
      <c r="E699" s="115"/>
      <c r="F699" s="115"/>
      <c r="G699" s="115"/>
      <c r="H699" s="115"/>
      <c r="I699" s="115"/>
      <c r="J699" s="115"/>
      <c r="K699" s="116"/>
    </row>
    <row r="700" spans="1:76" x14ac:dyDescent="0.25">
      <c r="A700" s="32"/>
      <c r="C700" s="33" t="s">
        <v>394</v>
      </c>
      <c r="D700" s="33" t="s">
        <v>51</v>
      </c>
      <c r="F700" s="34">
        <v>45</v>
      </c>
      <c r="K700" s="35"/>
    </row>
    <row r="701" spans="1:76" x14ac:dyDescent="0.25">
      <c r="A701" s="2" t="s">
        <v>1317</v>
      </c>
      <c r="B701" s="3" t="s">
        <v>1318</v>
      </c>
      <c r="C701" s="96" t="s">
        <v>1319</v>
      </c>
      <c r="D701" s="91"/>
      <c r="E701" s="3" t="s">
        <v>98</v>
      </c>
      <c r="F701" s="29">
        <v>135</v>
      </c>
      <c r="G701" s="29">
        <v>0</v>
      </c>
      <c r="H701" s="29">
        <f>ROUND(F701*AO701,2)</f>
        <v>0</v>
      </c>
      <c r="I701" s="29">
        <f>ROUND(F701*AP701,2)</f>
        <v>0</v>
      </c>
      <c r="J701" s="29">
        <f>ROUND(F701*G701,2)</f>
        <v>0</v>
      </c>
      <c r="K701" s="30" t="s">
        <v>83</v>
      </c>
      <c r="Z701" s="29">
        <f>ROUND(IF(AQ701="5",BJ701,0),2)</f>
        <v>0</v>
      </c>
      <c r="AB701" s="29">
        <f>ROUND(IF(AQ701="1",BH701,0),2)</f>
        <v>0</v>
      </c>
      <c r="AC701" s="29">
        <f>ROUND(IF(AQ701="1",BI701,0),2)</f>
        <v>0</v>
      </c>
      <c r="AD701" s="29">
        <f>ROUND(IF(AQ701="7",BH701,0),2)</f>
        <v>0</v>
      </c>
      <c r="AE701" s="29">
        <f>ROUND(IF(AQ701="7",BI701,0),2)</f>
        <v>0</v>
      </c>
      <c r="AF701" s="29">
        <f>ROUND(IF(AQ701="2",BH701,0),2)</f>
        <v>0</v>
      </c>
      <c r="AG701" s="29">
        <f>ROUND(IF(AQ701="2",BI701,0),2)</f>
        <v>0</v>
      </c>
      <c r="AH701" s="29">
        <f>ROUND(IF(AQ701="0",BJ701,0),2)</f>
        <v>0</v>
      </c>
      <c r="AI701" s="11" t="s">
        <v>1214</v>
      </c>
      <c r="AJ701" s="29">
        <f>IF(AN701=0,J701,0)</f>
        <v>0</v>
      </c>
      <c r="AK701" s="29">
        <f>IF(AN701=12,J701,0)</f>
        <v>0</v>
      </c>
      <c r="AL701" s="29">
        <f>IF(AN701=21,J701,0)</f>
        <v>0</v>
      </c>
      <c r="AN701" s="29">
        <v>21</v>
      </c>
      <c r="AO701" s="29">
        <f>G701*0.765884991</f>
        <v>0</v>
      </c>
      <c r="AP701" s="29">
        <f>G701*(1-0.765884991)</f>
        <v>0</v>
      </c>
      <c r="AQ701" s="31" t="s">
        <v>71</v>
      </c>
      <c r="AV701" s="29">
        <f>ROUND(AW701+AX701,2)</f>
        <v>0</v>
      </c>
      <c r="AW701" s="29">
        <f>ROUND(F701*AO701,2)</f>
        <v>0</v>
      </c>
      <c r="AX701" s="29">
        <f>ROUND(F701*AP701,2)</f>
        <v>0</v>
      </c>
      <c r="AY701" s="31" t="s">
        <v>1218</v>
      </c>
      <c r="AZ701" s="31" t="s">
        <v>1219</v>
      </c>
      <c r="BA701" s="11" t="s">
        <v>1220</v>
      </c>
      <c r="BC701" s="29">
        <f>AW701+AX701</f>
        <v>0</v>
      </c>
      <c r="BD701" s="29">
        <f>G701/(100-BE701)*100</f>
        <v>0</v>
      </c>
      <c r="BE701" s="29">
        <v>0</v>
      </c>
      <c r="BF701" s="29">
        <f>701</f>
        <v>701</v>
      </c>
      <c r="BH701" s="29">
        <f>F701*AO701</f>
        <v>0</v>
      </c>
      <c r="BI701" s="29">
        <f>F701*AP701</f>
        <v>0</v>
      </c>
      <c r="BJ701" s="29">
        <f>F701*G701</f>
        <v>0</v>
      </c>
      <c r="BK701" s="31" t="s">
        <v>64</v>
      </c>
      <c r="BL701" s="29"/>
      <c r="BW701" s="29">
        <v>21</v>
      </c>
      <c r="BX701" s="5" t="s">
        <v>1319</v>
      </c>
    </row>
    <row r="702" spans="1:76" ht="13.5" customHeight="1" x14ac:dyDescent="0.25">
      <c r="A702" s="32"/>
      <c r="B702" s="36" t="s">
        <v>77</v>
      </c>
      <c r="C702" s="114" t="s">
        <v>1306</v>
      </c>
      <c r="D702" s="115"/>
      <c r="E702" s="115"/>
      <c r="F702" s="115"/>
      <c r="G702" s="115"/>
      <c r="H702" s="115"/>
      <c r="I702" s="115"/>
      <c r="J702" s="115"/>
      <c r="K702" s="116"/>
    </row>
    <row r="703" spans="1:76" x14ac:dyDescent="0.25">
      <c r="A703" s="32"/>
      <c r="C703" s="33" t="s">
        <v>887</v>
      </c>
      <c r="D703" s="33" t="s">
        <v>51</v>
      </c>
      <c r="F703" s="34">
        <v>135</v>
      </c>
      <c r="K703" s="35"/>
    </row>
    <row r="704" spans="1:76" x14ac:dyDescent="0.25">
      <c r="A704" s="2" t="s">
        <v>1320</v>
      </c>
      <c r="B704" s="3" t="s">
        <v>1321</v>
      </c>
      <c r="C704" s="96" t="s">
        <v>1322</v>
      </c>
      <c r="D704" s="91"/>
      <c r="E704" s="3" t="s">
        <v>98</v>
      </c>
      <c r="F704" s="29">
        <v>30</v>
      </c>
      <c r="G704" s="29">
        <v>0</v>
      </c>
      <c r="H704" s="29">
        <f>ROUND(F704*AO704,2)</f>
        <v>0</v>
      </c>
      <c r="I704" s="29">
        <f>ROUND(F704*AP704,2)</f>
        <v>0</v>
      </c>
      <c r="J704" s="29">
        <f>ROUND(F704*G704,2)</f>
        <v>0</v>
      </c>
      <c r="K704" s="30" t="s">
        <v>83</v>
      </c>
      <c r="Z704" s="29">
        <f>ROUND(IF(AQ704="5",BJ704,0),2)</f>
        <v>0</v>
      </c>
      <c r="AB704" s="29">
        <f>ROUND(IF(AQ704="1",BH704,0),2)</f>
        <v>0</v>
      </c>
      <c r="AC704" s="29">
        <f>ROUND(IF(AQ704="1",BI704,0),2)</f>
        <v>0</v>
      </c>
      <c r="AD704" s="29">
        <f>ROUND(IF(AQ704="7",BH704,0),2)</f>
        <v>0</v>
      </c>
      <c r="AE704" s="29">
        <f>ROUND(IF(AQ704="7",BI704,0),2)</f>
        <v>0</v>
      </c>
      <c r="AF704" s="29">
        <f>ROUND(IF(AQ704="2",BH704,0),2)</f>
        <v>0</v>
      </c>
      <c r="AG704" s="29">
        <f>ROUND(IF(AQ704="2",BI704,0),2)</f>
        <v>0</v>
      </c>
      <c r="AH704" s="29">
        <f>ROUND(IF(AQ704="0",BJ704,0),2)</f>
        <v>0</v>
      </c>
      <c r="AI704" s="11" t="s">
        <v>1214</v>
      </c>
      <c r="AJ704" s="29">
        <f>IF(AN704=0,J704,0)</f>
        <v>0</v>
      </c>
      <c r="AK704" s="29">
        <f>IF(AN704=12,J704,0)</f>
        <v>0</v>
      </c>
      <c r="AL704" s="29">
        <f>IF(AN704=21,J704,0)</f>
        <v>0</v>
      </c>
      <c r="AN704" s="29">
        <v>21</v>
      </c>
      <c r="AO704" s="29">
        <f>G704*0.765884477</f>
        <v>0</v>
      </c>
      <c r="AP704" s="29">
        <f>G704*(1-0.765884477)</f>
        <v>0</v>
      </c>
      <c r="AQ704" s="31" t="s">
        <v>71</v>
      </c>
      <c r="AV704" s="29">
        <f>ROUND(AW704+AX704,2)</f>
        <v>0</v>
      </c>
      <c r="AW704" s="29">
        <f>ROUND(F704*AO704,2)</f>
        <v>0</v>
      </c>
      <c r="AX704" s="29">
        <f>ROUND(F704*AP704,2)</f>
        <v>0</v>
      </c>
      <c r="AY704" s="31" t="s">
        <v>1218</v>
      </c>
      <c r="AZ704" s="31" t="s">
        <v>1219</v>
      </c>
      <c r="BA704" s="11" t="s">
        <v>1220</v>
      </c>
      <c r="BC704" s="29">
        <f>AW704+AX704</f>
        <v>0</v>
      </c>
      <c r="BD704" s="29">
        <f>G704/(100-BE704)*100</f>
        <v>0</v>
      </c>
      <c r="BE704" s="29">
        <v>0</v>
      </c>
      <c r="BF704" s="29">
        <f>704</f>
        <v>704</v>
      </c>
      <c r="BH704" s="29">
        <f>F704*AO704</f>
        <v>0</v>
      </c>
      <c r="BI704" s="29">
        <f>F704*AP704</f>
        <v>0</v>
      </c>
      <c r="BJ704" s="29">
        <f>F704*G704</f>
        <v>0</v>
      </c>
      <c r="BK704" s="31" t="s">
        <v>64</v>
      </c>
      <c r="BL704" s="29"/>
      <c r="BW704" s="29">
        <v>21</v>
      </c>
      <c r="BX704" s="5" t="s">
        <v>1322</v>
      </c>
    </row>
    <row r="705" spans="1:76" ht="13.5" customHeight="1" x14ac:dyDescent="0.25">
      <c r="A705" s="32"/>
      <c r="B705" s="36" t="s">
        <v>77</v>
      </c>
      <c r="C705" s="114" t="s">
        <v>1306</v>
      </c>
      <c r="D705" s="115"/>
      <c r="E705" s="115"/>
      <c r="F705" s="115"/>
      <c r="G705" s="115"/>
      <c r="H705" s="115"/>
      <c r="I705" s="115"/>
      <c r="J705" s="115"/>
      <c r="K705" s="116"/>
    </row>
    <row r="706" spans="1:76" x14ac:dyDescent="0.25">
      <c r="A706" s="32"/>
      <c r="C706" s="33" t="s">
        <v>296</v>
      </c>
      <c r="D706" s="33" t="s">
        <v>51</v>
      </c>
      <c r="F706" s="34">
        <v>30</v>
      </c>
      <c r="K706" s="35"/>
    </row>
    <row r="707" spans="1:76" x14ac:dyDescent="0.25">
      <c r="A707" s="2" t="s">
        <v>1323</v>
      </c>
      <c r="B707" s="3" t="s">
        <v>1324</v>
      </c>
      <c r="C707" s="96" t="s">
        <v>1325</v>
      </c>
      <c r="D707" s="91"/>
      <c r="E707" s="3" t="s">
        <v>98</v>
      </c>
      <c r="F707" s="29">
        <v>110</v>
      </c>
      <c r="G707" s="29">
        <v>0</v>
      </c>
      <c r="H707" s="29">
        <f>ROUND(F707*AO707,2)</f>
        <v>0</v>
      </c>
      <c r="I707" s="29">
        <f>ROUND(F707*AP707,2)</f>
        <v>0</v>
      </c>
      <c r="J707" s="29">
        <f>ROUND(F707*G707,2)</f>
        <v>0</v>
      </c>
      <c r="K707" s="30" t="s">
        <v>83</v>
      </c>
      <c r="Z707" s="29">
        <f>ROUND(IF(AQ707="5",BJ707,0),2)</f>
        <v>0</v>
      </c>
      <c r="AB707" s="29">
        <f>ROUND(IF(AQ707="1",BH707,0),2)</f>
        <v>0</v>
      </c>
      <c r="AC707" s="29">
        <f>ROUND(IF(AQ707="1",BI707,0),2)</f>
        <v>0</v>
      </c>
      <c r="AD707" s="29">
        <f>ROUND(IF(AQ707="7",BH707,0),2)</f>
        <v>0</v>
      </c>
      <c r="AE707" s="29">
        <f>ROUND(IF(AQ707="7",BI707,0),2)</f>
        <v>0</v>
      </c>
      <c r="AF707" s="29">
        <f>ROUND(IF(AQ707="2",BH707,0),2)</f>
        <v>0</v>
      </c>
      <c r="AG707" s="29">
        <f>ROUND(IF(AQ707="2",BI707,0),2)</f>
        <v>0</v>
      </c>
      <c r="AH707" s="29">
        <f>ROUND(IF(AQ707="0",BJ707,0),2)</f>
        <v>0</v>
      </c>
      <c r="AI707" s="11" t="s">
        <v>1214</v>
      </c>
      <c r="AJ707" s="29">
        <f>IF(AN707=0,J707,0)</f>
        <v>0</v>
      </c>
      <c r="AK707" s="29">
        <f>IF(AN707=12,J707,0)</f>
        <v>0</v>
      </c>
      <c r="AL707" s="29">
        <f>IF(AN707=21,J707,0)</f>
        <v>0</v>
      </c>
      <c r="AN707" s="29">
        <v>21</v>
      </c>
      <c r="AO707" s="29">
        <f>G707*0.765920398</f>
        <v>0</v>
      </c>
      <c r="AP707" s="29">
        <f>G707*(1-0.765920398)</f>
        <v>0</v>
      </c>
      <c r="AQ707" s="31" t="s">
        <v>71</v>
      </c>
      <c r="AV707" s="29">
        <f>ROUND(AW707+AX707,2)</f>
        <v>0</v>
      </c>
      <c r="AW707" s="29">
        <f>ROUND(F707*AO707,2)</f>
        <v>0</v>
      </c>
      <c r="AX707" s="29">
        <f>ROUND(F707*AP707,2)</f>
        <v>0</v>
      </c>
      <c r="AY707" s="31" t="s">
        <v>1218</v>
      </c>
      <c r="AZ707" s="31" t="s">
        <v>1219</v>
      </c>
      <c r="BA707" s="11" t="s">
        <v>1220</v>
      </c>
      <c r="BC707" s="29">
        <f>AW707+AX707</f>
        <v>0</v>
      </c>
      <c r="BD707" s="29">
        <f>G707/(100-BE707)*100</f>
        <v>0</v>
      </c>
      <c r="BE707" s="29">
        <v>0</v>
      </c>
      <c r="BF707" s="29">
        <f>707</f>
        <v>707</v>
      </c>
      <c r="BH707" s="29">
        <f>F707*AO707</f>
        <v>0</v>
      </c>
      <c r="BI707" s="29">
        <f>F707*AP707</f>
        <v>0</v>
      </c>
      <c r="BJ707" s="29">
        <f>F707*G707</f>
        <v>0</v>
      </c>
      <c r="BK707" s="31" t="s">
        <v>64</v>
      </c>
      <c r="BL707" s="29"/>
      <c r="BW707" s="29">
        <v>21</v>
      </c>
      <c r="BX707" s="5" t="s">
        <v>1325</v>
      </c>
    </row>
    <row r="708" spans="1:76" ht="13.5" customHeight="1" x14ac:dyDescent="0.25">
      <c r="A708" s="32"/>
      <c r="B708" s="36" t="s">
        <v>77</v>
      </c>
      <c r="C708" s="114" t="s">
        <v>1326</v>
      </c>
      <c r="D708" s="115"/>
      <c r="E708" s="115"/>
      <c r="F708" s="115"/>
      <c r="G708" s="115"/>
      <c r="H708" s="115"/>
      <c r="I708" s="115"/>
      <c r="J708" s="115"/>
      <c r="K708" s="116"/>
    </row>
    <row r="709" spans="1:76" x14ac:dyDescent="0.25">
      <c r="A709" s="32"/>
      <c r="C709" s="33" t="s">
        <v>746</v>
      </c>
      <c r="D709" s="33" t="s">
        <v>51</v>
      </c>
      <c r="F709" s="34">
        <v>110</v>
      </c>
      <c r="K709" s="35"/>
    </row>
    <row r="710" spans="1:76" x14ac:dyDescent="0.25">
      <c r="A710" s="2" t="s">
        <v>1327</v>
      </c>
      <c r="B710" s="3" t="s">
        <v>1328</v>
      </c>
      <c r="C710" s="96" t="s">
        <v>1329</v>
      </c>
      <c r="D710" s="91"/>
      <c r="E710" s="3" t="s">
        <v>98</v>
      </c>
      <c r="F710" s="29">
        <v>12</v>
      </c>
      <c r="G710" s="29">
        <v>0</v>
      </c>
      <c r="H710" s="29">
        <f>ROUND(F710*AO710,2)</f>
        <v>0</v>
      </c>
      <c r="I710" s="29">
        <f>ROUND(F710*AP710,2)</f>
        <v>0</v>
      </c>
      <c r="J710" s="29">
        <f>ROUND(F710*G710,2)</f>
        <v>0</v>
      </c>
      <c r="K710" s="30" t="s">
        <v>83</v>
      </c>
      <c r="Z710" s="29">
        <f>ROUND(IF(AQ710="5",BJ710,0),2)</f>
        <v>0</v>
      </c>
      <c r="AB710" s="29">
        <f>ROUND(IF(AQ710="1",BH710,0),2)</f>
        <v>0</v>
      </c>
      <c r="AC710" s="29">
        <f>ROUND(IF(AQ710="1",BI710,0),2)</f>
        <v>0</v>
      </c>
      <c r="AD710" s="29">
        <f>ROUND(IF(AQ710="7",BH710,0),2)</f>
        <v>0</v>
      </c>
      <c r="AE710" s="29">
        <f>ROUND(IF(AQ710="7",BI710,0),2)</f>
        <v>0</v>
      </c>
      <c r="AF710" s="29">
        <f>ROUND(IF(AQ710="2",BH710,0),2)</f>
        <v>0</v>
      </c>
      <c r="AG710" s="29">
        <f>ROUND(IF(AQ710="2",BI710,0),2)</f>
        <v>0</v>
      </c>
      <c r="AH710" s="29">
        <f>ROUND(IF(AQ710="0",BJ710,0),2)</f>
        <v>0</v>
      </c>
      <c r="AI710" s="11" t="s">
        <v>1214</v>
      </c>
      <c r="AJ710" s="29">
        <f>IF(AN710=0,J710,0)</f>
        <v>0</v>
      </c>
      <c r="AK710" s="29">
        <f>IF(AN710=12,J710,0)</f>
        <v>0</v>
      </c>
      <c r="AL710" s="29">
        <f>IF(AN710=21,J710,0)</f>
        <v>0</v>
      </c>
      <c r="AN710" s="29">
        <v>21</v>
      </c>
      <c r="AO710" s="29">
        <f>G710*0.765795398</f>
        <v>0</v>
      </c>
      <c r="AP710" s="29">
        <f>G710*(1-0.765795398)</f>
        <v>0</v>
      </c>
      <c r="AQ710" s="31" t="s">
        <v>71</v>
      </c>
      <c r="AV710" s="29">
        <f>ROUND(AW710+AX710,2)</f>
        <v>0</v>
      </c>
      <c r="AW710" s="29">
        <f>ROUND(F710*AO710,2)</f>
        <v>0</v>
      </c>
      <c r="AX710" s="29">
        <f>ROUND(F710*AP710,2)</f>
        <v>0</v>
      </c>
      <c r="AY710" s="31" t="s">
        <v>1218</v>
      </c>
      <c r="AZ710" s="31" t="s">
        <v>1219</v>
      </c>
      <c r="BA710" s="11" t="s">
        <v>1220</v>
      </c>
      <c r="BC710" s="29">
        <f>AW710+AX710</f>
        <v>0</v>
      </c>
      <c r="BD710" s="29">
        <f>G710/(100-BE710)*100</f>
        <v>0</v>
      </c>
      <c r="BE710" s="29">
        <v>0</v>
      </c>
      <c r="BF710" s="29">
        <f>710</f>
        <v>710</v>
      </c>
      <c r="BH710" s="29">
        <f>F710*AO710</f>
        <v>0</v>
      </c>
      <c r="BI710" s="29">
        <f>F710*AP710</f>
        <v>0</v>
      </c>
      <c r="BJ710" s="29">
        <f>F710*G710</f>
        <v>0</v>
      </c>
      <c r="BK710" s="31" t="s">
        <v>64</v>
      </c>
      <c r="BL710" s="29"/>
      <c r="BW710" s="29">
        <v>21</v>
      </c>
      <c r="BX710" s="5" t="s">
        <v>1329</v>
      </c>
    </row>
    <row r="711" spans="1:76" ht="13.5" customHeight="1" x14ac:dyDescent="0.25">
      <c r="A711" s="32"/>
      <c r="B711" s="36" t="s">
        <v>77</v>
      </c>
      <c r="C711" s="114" t="s">
        <v>1330</v>
      </c>
      <c r="D711" s="115"/>
      <c r="E711" s="115"/>
      <c r="F711" s="115"/>
      <c r="G711" s="115"/>
      <c r="H711" s="115"/>
      <c r="I711" s="115"/>
      <c r="J711" s="115"/>
      <c r="K711" s="116"/>
    </row>
    <row r="712" spans="1:76" x14ac:dyDescent="0.25">
      <c r="A712" s="32"/>
      <c r="C712" s="33" t="s">
        <v>152</v>
      </c>
      <c r="D712" s="33" t="s">
        <v>51</v>
      </c>
      <c r="F712" s="34">
        <v>12</v>
      </c>
      <c r="K712" s="35"/>
    </row>
    <row r="713" spans="1:76" x14ac:dyDescent="0.25">
      <c r="A713" s="2" t="s">
        <v>1331</v>
      </c>
      <c r="B713" s="3" t="s">
        <v>1332</v>
      </c>
      <c r="C713" s="96" t="s">
        <v>1333</v>
      </c>
      <c r="D713" s="91"/>
      <c r="E713" s="3" t="s">
        <v>98</v>
      </c>
      <c r="F713" s="29">
        <v>55</v>
      </c>
      <c r="G713" s="29">
        <v>0</v>
      </c>
      <c r="H713" s="29">
        <f>ROUND(F713*AO713,2)</f>
        <v>0</v>
      </c>
      <c r="I713" s="29">
        <f>ROUND(F713*AP713,2)</f>
        <v>0</v>
      </c>
      <c r="J713" s="29">
        <f>ROUND(F713*G713,2)</f>
        <v>0</v>
      </c>
      <c r="K713" s="30" t="s">
        <v>83</v>
      </c>
      <c r="Z713" s="29">
        <f>ROUND(IF(AQ713="5",BJ713,0),2)</f>
        <v>0</v>
      </c>
      <c r="AB713" s="29">
        <f>ROUND(IF(AQ713="1",BH713,0),2)</f>
        <v>0</v>
      </c>
      <c r="AC713" s="29">
        <f>ROUND(IF(AQ713="1",BI713,0),2)</f>
        <v>0</v>
      </c>
      <c r="AD713" s="29">
        <f>ROUND(IF(AQ713="7",BH713,0),2)</f>
        <v>0</v>
      </c>
      <c r="AE713" s="29">
        <f>ROUND(IF(AQ713="7",BI713,0),2)</f>
        <v>0</v>
      </c>
      <c r="AF713" s="29">
        <f>ROUND(IF(AQ713="2",BH713,0),2)</f>
        <v>0</v>
      </c>
      <c r="AG713" s="29">
        <f>ROUND(IF(AQ713="2",BI713,0),2)</f>
        <v>0</v>
      </c>
      <c r="AH713" s="29">
        <f>ROUND(IF(AQ713="0",BJ713,0),2)</f>
        <v>0</v>
      </c>
      <c r="AI713" s="11" t="s">
        <v>1214</v>
      </c>
      <c r="AJ713" s="29">
        <f>IF(AN713=0,J713,0)</f>
        <v>0</v>
      </c>
      <c r="AK713" s="29">
        <f>IF(AN713=12,J713,0)</f>
        <v>0</v>
      </c>
      <c r="AL713" s="29">
        <f>IF(AN713=21,J713,0)</f>
        <v>0</v>
      </c>
      <c r="AN713" s="29">
        <v>21</v>
      </c>
      <c r="AO713" s="29">
        <f>G713*0.765789474</f>
        <v>0</v>
      </c>
      <c r="AP713" s="29">
        <f>G713*(1-0.765789474)</f>
        <v>0</v>
      </c>
      <c r="AQ713" s="31" t="s">
        <v>71</v>
      </c>
      <c r="AV713" s="29">
        <f>ROUND(AW713+AX713,2)</f>
        <v>0</v>
      </c>
      <c r="AW713" s="29">
        <f>ROUND(F713*AO713,2)</f>
        <v>0</v>
      </c>
      <c r="AX713" s="29">
        <f>ROUND(F713*AP713,2)</f>
        <v>0</v>
      </c>
      <c r="AY713" s="31" t="s">
        <v>1218</v>
      </c>
      <c r="AZ713" s="31" t="s">
        <v>1219</v>
      </c>
      <c r="BA713" s="11" t="s">
        <v>1220</v>
      </c>
      <c r="BC713" s="29">
        <f>AW713+AX713</f>
        <v>0</v>
      </c>
      <c r="BD713" s="29">
        <f>G713/(100-BE713)*100</f>
        <v>0</v>
      </c>
      <c r="BE713" s="29">
        <v>0</v>
      </c>
      <c r="BF713" s="29">
        <f>713</f>
        <v>713</v>
      </c>
      <c r="BH713" s="29">
        <f>F713*AO713</f>
        <v>0</v>
      </c>
      <c r="BI713" s="29">
        <f>F713*AP713</f>
        <v>0</v>
      </c>
      <c r="BJ713" s="29">
        <f>F713*G713</f>
        <v>0</v>
      </c>
      <c r="BK713" s="31" t="s">
        <v>64</v>
      </c>
      <c r="BL713" s="29"/>
      <c r="BW713" s="29">
        <v>21</v>
      </c>
      <c r="BX713" s="5" t="s">
        <v>1333</v>
      </c>
    </row>
    <row r="714" spans="1:76" ht="13.5" customHeight="1" x14ac:dyDescent="0.25">
      <c r="A714" s="32"/>
      <c r="B714" s="36" t="s">
        <v>77</v>
      </c>
      <c r="C714" s="114" t="s">
        <v>1330</v>
      </c>
      <c r="D714" s="115"/>
      <c r="E714" s="115"/>
      <c r="F714" s="115"/>
      <c r="G714" s="115"/>
      <c r="H714" s="115"/>
      <c r="I714" s="115"/>
      <c r="J714" s="115"/>
      <c r="K714" s="116"/>
    </row>
    <row r="715" spans="1:76" x14ac:dyDescent="0.25">
      <c r="A715" s="32"/>
      <c r="C715" s="33" t="s">
        <v>446</v>
      </c>
      <c r="D715" s="33" t="s">
        <v>51</v>
      </c>
      <c r="F715" s="34">
        <v>55</v>
      </c>
      <c r="K715" s="35"/>
    </row>
    <row r="716" spans="1:76" x14ac:dyDescent="0.25">
      <c r="A716" s="2" t="s">
        <v>1334</v>
      </c>
      <c r="B716" s="3" t="s">
        <v>1335</v>
      </c>
      <c r="C716" s="96" t="s">
        <v>1336</v>
      </c>
      <c r="D716" s="91"/>
      <c r="E716" s="3" t="s">
        <v>74</v>
      </c>
      <c r="F716" s="29">
        <v>16</v>
      </c>
      <c r="G716" s="29">
        <v>0</v>
      </c>
      <c r="H716" s="29">
        <f>ROUND(F716*AO716,2)</f>
        <v>0</v>
      </c>
      <c r="I716" s="29">
        <f>ROUND(F716*AP716,2)</f>
        <v>0</v>
      </c>
      <c r="J716" s="29">
        <f>ROUND(F716*G716,2)</f>
        <v>0</v>
      </c>
      <c r="K716" s="30" t="s">
        <v>83</v>
      </c>
      <c r="Z716" s="29">
        <f>ROUND(IF(AQ716="5",BJ716,0),2)</f>
        <v>0</v>
      </c>
      <c r="AB716" s="29">
        <f>ROUND(IF(AQ716="1",BH716,0),2)</f>
        <v>0</v>
      </c>
      <c r="AC716" s="29">
        <f>ROUND(IF(AQ716="1",BI716,0),2)</f>
        <v>0</v>
      </c>
      <c r="AD716" s="29">
        <f>ROUND(IF(AQ716="7",BH716,0),2)</f>
        <v>0</v>
      </c>
      <c r="AE716" s="29">
        <f>ROUND(IF(AQ716="7",BI716,0),2)</f>
        <v>0</v>
      </c>
      <c r="AF716" s="29">
        <f>ROUND(IF(AQ716="2",BH716,0),2)</f>
        <v>0</v>
      </c>
      <c r="AG716" s="29">
        <f>ROUND(IF(AQ716="2",BI716,0),2)</f>
        <v>0</v>
      </c>
      <c r="AH716" s="29">
        <f>ROUND(IF(AQ716="0",BJ716,0),2)</f>
        <v>0</v>
      </c>
      <c r="AI716" s="11" t="s">
        <v>1214</v>
      </c>
      <c r="AJ716" s="29">
        <f>IF(AN716=0,J716,0)</f>
        <v>0</v>
      </c>
      <c r="AK716" s="29">
        <f>IF(AN716=12,J716,0)</f>
        <v>0</v>
      </c>
      <c r="AL716" s="29">
        <f>IF(AN716=21,J716,0)</f>
        <v>0</v>
      </c>
      <c r="AN716" s="29">
        <v>21</v>
      </c>
      <c r="AO716" s="29">
        <f>G716*0</f>
        <v>0</v>
      </c>
      <c r="AP716" s="29">
        <f>G716*(1-0)</f>
        <v>0</v>
      </c>
      <c r="AQ716" s="31" t="s">
        <v>71</v>
      </c>
      <c r="AV716" s="29">
        <f>ROUND(AW716+AX716,2)</f>
        <v>0</v>
      </c>
      <c r="AW716" s="29">
        <f>ROUND(F716*AO716,2)</f>
        <v>0</v>
      </c>
      <c r="AX716" s="29">
        <f>ROUND(F716*AP716,2)</f>
        <v>0</v>
      </c>
      <c r="AY716" s="31" t="s">
        <v>1218</v>
      </c>
      <c r="AZ716" s="31" t="s">
        <v>1219</v>
      </c>
      <c r="BA716" s="11" t="s">
        <v>1220</v>
      </c>
      <c r="BC716" s="29">
        <f>AW716+AX716</f>
        <v>0</v>
      </c>
      <c r="BD716" s="29">
        <f>G716/(100-BE716)*100</f>
        <v>0</v>
      </c>
      <c r="BE716" s="29">
        <v>0</v>
      </c>
      <c r="BF716" s="29">
        <f>716</f>
        <v>716</v>
      </c>
      <c r="BH716" s="29">
        <f>F716*AO716</f>
        <v>0</v>
      </c>
      <c r="BI716" s="29">
        <f>F716*AP716</f>
        <v>0</v>
      </c>
      <c r="BJ716" s="29">
        <f>F716*G716</f>
        <v>0</v>
      </c>
      <c r="BK716" s="31" t="s">
        <v>64</v>
      </c>
      <c r="BL716" s="29"/>
      <c r="BW716" s="29">
        <v>21</v>
      </c>
      <c r="BX716" s="5" t="s">
        <v>1336</v>
      </c>
    </row>
    <row r="717" spans="1:76" ht="13.5" customHeight="1" x14ac:dyDescent="0.25">
      <c r="A717" s="32"/>
      <c r="B717" s="36" t="s">
        <v>77</v>
      </c>
      <c r="C717" s="114" t="s">
        <v>1337</v>
      </c>
      <c r="D717" s="115"/>
      <c r="E717" s="115"/>
      <c r="F717" s="115"/>
      <c r="G717" s="115"/>
      <c r="H717" s="115"/>
      <c r="I717" s="115"/>
      <c r="J717" s="115"/>
      <c r="K717" s="116"/>
    </row>
    <row r="718" spans="1:76" x14ac:dyDescent="0.25">
      <c r="A718" s="32"/>
      <c r="C718" s="33" t="s">
        <v>196</v>
      </c>
      <c r="D718" s="33" t="s">
        <v>51</v>
      </c>
      <c r="F718" s="34">
        <v>16</v>
      </c>
      <c r="K718" s="35"/>
    </row>
    <row r="719" spans="1:76" x14ac:dyDescent="0.25">
      <c r="A719" s="2" t="s">
        <v>1338</v>
      </c>
      <c r="B719" s="3" t="s">
        <v>1339</v>
      </c>
      <c r="C719" s="96" t="s">
        <v>1340</v>
      </c>
      <c r="D719" s="91"/>
      <c r="E719" s="3" t="s">
        <v>74</v>
      </c>
      <c r="F719" s="29">
        <v>1</v>
      </c>
      <c r="G719" s="29">
        <v>0</v>
      </c>
      <c r="H719" s="29">
        <f>ROUND(F719*AO719,2)</f>
        <v>0</v>
      </c>
      <c r="I719" s="29">
        <f>ROUND(F719*AP719,2)</f>
        <v>0</v>
      </c>
      <c r="J719" s="29">
        <f>ROUND(F719*G719,2)</f>
        <v>0</v>
      </c>
      <c r="K719" s="30" t="s">
        <v>83</v>
      </c>
      <c r="Z719" s="29">
        <f>ROUND(IF(AQ719="5",BJ719,0),2)</f>
        <v>0</v>
      </c>
      <c r="AB719" s="29">
        <f>ROUND(IF(AQ719="1",BH719,0),2)</f>
        <v>0</v>
      </c>
      <c r="AC719" s="29">
        <f>ROUND(IF(AQ719="1",BI719,0),2)</f>
        <v>0</v>
      </c>
      <c r="AD719" s="29">
        <f>ROUND(IF(AQ719="7",BH719,0),2)</f>
        <v>0</v>
      </c>
      <c r="AE719" s="29">
        <f>ROUND(IF(AQ719="7",BI719,0),2)</f>
        <v>0</v>
      </c>
      <c r="AF719" s="29">
        <f>ROUND(IF(AQ719="2",BH719,0),2)</f>
        <v>0</v>
      </c>
      <c r="AG719" s="29">
        <f>ROUND(IF(AQ719="2",BI719,0),2)</f>
        <v>0</v>
      </c>
      <c r="AH719" s="29">
        <f>ROUND(IF(AQ719="0",BJ719,0),2)</f>
        <v>0</v>
      </c>
      <c r="AI719" s="11" t="s">
        <v>1214</v>
      </c>
      <c r="AJ719" s="29">
        <f>IF(AN719=0,J719,0)</f>
        <v>0</v>
      </c>
      <c r="AK719" s="29">
        <f>IF(AN719=12,J719,0)</f>
        <v>0</v>
      </c>
      <c r="AL719" s="29">
        <f>IF(AN719=21,J719,0)</f>
        <v>0</v>
      </c>
      <c r="AN719" s="29">
        <v>21</v>
      </c>
      <c r="AO719" s="29">
        <f>G719*0</f>
        <v>0</v>
      </c>
      <c r="AP719" s="29">
        <f>G719*(1-0)</f>
        <v>0</v>
      </c>
      <c r="AQ719" s="31" t="s">
        <v>71</v>
      </c>
      <c r="AV719" s="29">
        <f>ROUND(AW719+AX719,2)</f>
        <v>0</v>
      </c>
      <c r="AW719" s="29">
        <f>ROUND(F719*AO719,2)</f>
        <v>0</v>
      </c>
      <c r="AX719" s="29">
        <f>ROUND(F719*AP719,2)</f>
        <v>0</v>
      </c>
      <c r="AY719" s="31" t="s">
        <v>1218</v>
      </c>
      <c r="AZ719" s="31" t="s">
        <v>1219</v>
      </c>
      <c r="BA719" s="11" t="s">
        <v>1220</v>
      </c>
      <c r="BC719" s="29">
        <f>AW719+AX719</f>
        <v>0</v>
      </c>
      <c r="BD719" s="29">
        <f>G719/(100-BE719)*100</f>
        <v>0</v>
      </c>
      <c r="BE719" s="29">
        <v>0</v>
      </c>
      <c r="BF719" s="29">
        <f>719</f>
        <v>719</v>
      </c>
      <c r="BH719" s="29">
        <f>F719*AO719</f>
        <v>0</v>
      </c>
      <c r="BI719" s="29">
        <f>F719*AP719</f>
        <v>0</v>
      </c>
      <c r="BJ719" s="29">
        <f>F719*G719</f>
        <v>0</v>
      </c>
      <c r="BK719" s="31" t="s">
        <v>64</v>
      </c>
      <c r="BL719" s="29"/>
      <c r="BW719" s="29">
        <v>21</v>
      </c>
      <c r="BX719" s="5" t="s">
        <v>1340</v>
      </c>
    </row>
    <row r="720" spans="1:76" ht="13.5" customHeight="1" x14ac:dyDescent="0.25">
      <c r="A720" s="32"/>
      <c r="B720" s="36" t="s">
        <v>77</v>
      </c>
      <c r="C720" s="114" t="s">
        <v>1337</v>
      </c>
      <c r="D720" s="115"/>
      <c r="E720" s="115"/>
      <c r="F720" s="115"/>
      <c r="G720" s="115"/>
      <c r="H720" s="115"/>
      <c r="I720" s="115"/>
      <c r="J720" s="115"/>
      <c r="K720" s="116"/>
    </row>
    <row r="721" spans="1:76" x14ac:dyDescent="0.25">
      <c r="A721" s="32"/>
      <c r="C721" s="33" t="s">
        <v>56</v>
      </c>
      <c r="D721" s="33" t="s">
        <v>51</v>
      </c>
      <c r="F721" s="34">
        <v>1</v>
      </c>
      <c r="K721" s="35"/>
    </row>
    <row r="722" spans="1:76" x14ac:dyDescent="0.25">
      <c r="A722" s="2" t="s">
        <v>1341</v>
      </c>
      <c r="B722" s="3" t="s">
        <v>1342</v>
      </c>
      <c r="C722" s="96" t="s">
        <v>1343</v>
      </c>
      <c r="D722" s="91"/>
      <c r="E722" s="3" t="s">
        <v>74</v>
      </c>
      <c r="F722" s="29">
        <v>62</v>
      </c>
      <c r="G722" s="29">
        <v>0</v>
      </c>
      <c r="H722" s="29">
        <f>ROUND(F722*AO722,2)</f>
        <v>0</v>
      </c>
      <c r="I722" s="29">
        <f>ROUND(F722*AP722,2)</f>
        <v>0</v>
      </c>
      <c r="J722" s="29">
        <f>ROUND(F722*G722,2)</f>
        <v>0</v>
      </c>
      <c r="K722" s="30" t="s">
        <v>83</v>
      </c>
      <c r="Z722" s="29">
        <f>ROUND(IF(AQ722="5",BJ722,0),2)</f>
        <v>0</v>
      </c>
      <c r="AB722" s="29">
        <f>ROUND(IF(AQ722="1",BH722,0),2)</f>
        <v>0</v>
      </c>
      <c r="AC722" s="29">
        <f>ROUND(IF(AQ722="1",BI722,0),2)</f>
        <v>0</v>
      </c>
      <c r="AD722" s="29">
        <f>ROUND(IF(AQ722="7",BH722,0),2)</f>
        <v>0</v>
      </c>
      <c r="AE722" s="29">
        <f>ROUND(IF(AQ722="7",BI722,0),2)</f>
        <v>0</v>
      </c>
      <c r="AF722" s="29">
        <f>ROUND(IF(AQ722="2",BH722,0),2)</f>
        <v>0</v>
      </c>
      <c r="AG722" s="29">
        <f>ROUND(IF(AQ722="2",BI722,0),2)</f>
        <v>0</v>
      </c>
      <c r="AH722" s="29">
        <f>ROUND(IF(AQ722="0",BJ722,0),2)</f>
        <v>0</v>
      </c>
      <c r="AI722" s="11" t="s">
        <v>1214</v>
      </c>
      <c r="AJ722" s="29">
        <f>IF(AN722=0,J722,0)</f>
        <v>0</v>
      </c>
      <c r="AK722" s="29">
        <f>IF(AN722=12,J722,0)</f>
        <v>0</v>
      </c>
      <c r="AL722" s="29">
        <f>IF(AN722=21,J722,0)</f>
        <v>0</v>
      </c>
      <c r="AN722" s="29">
        <v>21</v>
      </c>
      <c r="AO722" s="29">
        <f>G722*0</f>
        <v>0</v>
      </c>
      <c r="AP722" s="29">
        <f>G722*(1-0)</f>
        <v>0</v>
      </c>
      <c r="AQ722" s="31" t="s">
        <v>71</v>
      </c>
      <c r="AV722" s="29">
        <f>ROUND(AW722+AX722,2)</f>
        <v>0</v>
      </c>
      <c r="AW722" s="29">
        <f>ROUND(F722*AO722,2)</f>
        <v>0</v>
      </c>
      <c r="AX722" s="29">
        <f>ROUND(F722*AP722,2)</f>
        <v>0</v>
      </c>
      <c r="AY722" s="31" t="s">
        <v>1218</v>
      </c>
      <c r="AZ722" s="31" t="s">
        <v>1219</v>
      </c>
      <c r="BA722" s="11" t="s">
        <v>1220</v>
      </c>
      <c r="BC722" s="29">
        <f>AW722+AX722</f>
        <v>0</v>
      </c>
      <c r="BD722" s="29">
        <f>G722/(100-BE722)*100</f>
        <v>0</v>
      </c>
      <c r="BE722" s="29">
        <v>0</v>
      </c>
      <c r="BF722" s="29">
        <f>722</f>
        <v>722</v>
      </c>
      <c r="BH722" s="29">
        <f>F722*AO722</f>
        <v>0</v>
      </c>
      <c r="BI722" s="29">
        <f>F722*AP722</f>
        <v>0</v>
      </c>
      <c r="BJ722" s="29">
        <f>F722*G722</f>
        <v>0</v>
      </c>
      <c r="BK722" s="31" t="s">
        <v>64</v>
      </c>
      <c r="BL722" s="29"/>
      <c r="BW722" s="29">
        <v>21</v>
      </c>
      <c r="BX722" s="5" t="s">
        <v>1343</v>
      </c>
    </row>
    <row r="723" spans="1:76" ht="13.5" customHeight="1" x14ac:dyDescent="0.25">
      <c r="A723" s="32"/>
      <c r="B723" s="36" t="s">
        <v>77</v>
      </c>
      <c r="C723" s="114" t="s">
        <v>1337</v>
      </c>
      <c r="D723" s="115"/>
      <c r="E723" s="115"/>
      <c r="F723" s="115"/>
      <c r="G723" s="115"/>
      <c r="H723" s="115"/>
      <c r="I723" s="115"/>
      <c r="J723" s="115"/>
      <c r="K723" s="116"/>
    </row>
    <row r="724" spans="1:76" x14ac:dyDescent="0.25">
      <c r="A724" s="32"/>
      <c r="C724" s="33" t="s">
        <v>265</v>
      </c>
      <c r="D724" s="33" t="s">
        <v>51</v>
      </c>
      <c r="F724" s="34">
        <v>62</v>
      </c>
      <c r="K724" s="35"/>
    </row>
    <row r="725" spans="1:76" x14ac:dyDescent="0.25">
      <c r="A725" s="2" t="s">
        <v>1344</v>
      </c>
      <c r="B725" s="3" t="s">
        <v>1345</v>
      </c>
      <c r="C725" s="96" t="s">
        <v>1346</v>
      </c>
      <c r="D725" s="91"/>
      <c r="E725" s="3" t="s">
        <v>74</v>
      </c>
      <c r="F725" s="29">
        <v>18</v>
      </c>
      <c r="G725" s="29">
        <v>0</v>
      </c>
      <c r="H725" s="29">
        <f>ROUND(F725*AO725,2)</f>
        <v>0</v>
      </c>
      <c r="I725" s="29">
        <f>ROUND(F725*AP725,2)</f>
        <v>0</v>
      </c>
      <c r="J725" s="29">
        <f>ROUND(F725*G725,2)</f>
        <v>0</v>
      </c>
      <c r="K725" s="30" t="s">
        <v>83</v>
      </c>
      <c r="Z725" s="29">
        <f>ROUND(IF(AQ725="5",BJ725,0),2)</f>
        <v>0</v>
      </c>
      <c r="AB725" s="29">
        <f>ROUND(IF(AQ725="1",BH725,0),2)</f>
        <v>0</v>
      </c>
      <c r="AC725" s="29">
        <f>ROUND(IF(AQ725="1",BI725,0),2)</f>
        <v>0</v>
      </c>
      <c r="AD725" s="29">
        <f>ROUND(IF(AQ725="7",BH725,0),2)</f>
        <v>0</v>
      </c>
      <c r="AE725" s="29">
        <f>ROUND(IF(AQ725="7",BI725,0),2)</f>
        <v>0</v>
      </c>
      <c r="AF725" s="29">
        <f>ROUND(IF(AQ725="2",BH725,0),2)</f>
        <v>0</v>
      </c>
      <c r="AG725" s="29">
        <f>ROUND(IF(AQ725="2",BI725,0),2)</f>
        <v>0</v>
      </c>
      <c r="AH725" s="29">
        <f>ROUND(IF(AQ725="0",BJ725,0),2)</f>
        <v>0</v>
      </c>
      <c r="AI725" s="11" t="s">
        <v>1214</v>
      </c>
      <c r="AJ725" s="29">
        <f>IF(AN725=0,J725,0)</f>
        <v>0</v>
      </c>
      <c r="AK725" s="29">
        <f>IF(AN725=12,J725,0)</f>
        <v>0</v>
      </c>
      <c r="AL725" s="29">
        <f>IF(AN725=21,J725,0)</f>
        <v>0</v>
      </c>
      <c r="AN725" s="29">
        <v>21</v>
      </c>
      <c r="AO725" s="29">
        <f>G725*0</f>
        <v>0</v>
      </c>
      <c r="AP725" s="29">
        <f>G725*(1-0)</f>
        <v>0</v>
      </c>
      <c r="AQ725" s="31" t="s">
        <v>71</v>
      </c>
      <c r="AV725" s="29">
        <f>ROUND(AW725+AX725,2)</f>
        <v>0</v>
      </c>
      <c r="AW725" s="29">
        <f>ROUND(F725*AO725,2)</f>
        <v>0</v>
      </c>
      <c r="AX725" s="29">
        <f>ROUND(F725*AP725,2)</f>
        <v>0</v>
      </c>
      <c r="AY725" s="31" t="s">
        <v>1218</v>
      </c>
      <c r="AZ725" s="31" t="s">
        <v>1219</v>
      </c>
      <c r="BA725" s="11" t="s">
        <v>1220</v>
      </c>
      <c r="BC725" s="29">
        <f>AW725+AX725</f>
        <v>0</v>
      </c>
      <c r="BD725" s="29">
        <f>G725/(100-BE725)*100</f>
        <v>0</v>
      </c>
      <c r="BE725" s="29">
        <v>0</v>
      </c>
      <c r="BF725" s="29">
        <f>725</f>
        <v>725</v>
      </c>
      <c r="BH725" s="29">
        <f>F725*AO725</f>
        <v>0</v>
      </c>
      <c r="BI725" s="29">
        <f>F725*AP725</f>
        <v>0</v>
      </c>
      <c r="BJ725" s="29">
        <f>F725*G725</f>
        <v>0</v>
      </c>
      <c r="BK725" s="31" t="s">
        <v>64</v>
      </c>
      <c r="BL725" s="29"/>
      <c r="BW725" s="29">
        <v>21</v>
      </c>
      <c r="BX725" s="5" t="s">
        <v>1346</v>
      </c>
    </row>
    <row r="726" spans="1:76" ht="13.5" customHeight="1" x14ac:dyDescent="0.25">
      <c r="A726" s="32"/>
      <c r="B726" s="36" t="s">
        <v>77</v>
      </c>
      <c r="C726" s="114" t="s">
        <v>1337</v>
      </c>
      <c r="D726" s="115"/>
      <c r="E726" s="115"/>
      <c r="F726" s="115"/>
      <c r="G726" s="115"/>
      <c r="H726" s="115"/>
      <c r="I726" s="115"/>
      <c r="J726" s="115"/>
      <c r="K726" s="116"/>
    </row>
    <row r="727" spans="1:76" x14ac:dyDescent="0.25">
      <c r="A727" s="32"/>
      <c r="C727" s="33" t="s">
        <v>213</v>
      </c>
      <c r="D727" s="33" t="s">
        <v>51</v>
      </c>
      <c r="F727" s="34">
        <v>18</v>
      </c>
      <c r="K727" s="35"/>
    </row>
    <row r="728" spans="1:76" x14ac:dyDescent="0.25">
      <c r="A728" s="2" t="s">
        <v>1347</v>
      </c>
      <c r="B728" s="3" t="s">
        <v>1348</v>
      </c>
      <c r="C728" s="96" t="s">
        <v>1349</v>
      </c>
      <c r="D728" s="91"/>
      <c r="E728" s="3" t="s">
        <v>74</v>
      </c>
      <c r="F728" s="29">
        <v>1</v>
      </c>
      <c r="G728" s="29">
        <v>0</v>
      </c>
      <c r="H728" s="29">
        <f>ROUND(F728*AO728,2)</f>
        <v>0</v>
      </c>
      <c r="I728" s="29">
        <f>ROUND(F728*AP728,2)</f>
        <v>0</v>
      </c>
      <c r="J728" s="29">
        <f>ROUND(F728*G728,2)</f>
        <v>0</v>
      </c>
      <c r="K728" s="30" t="s">
        <v>83</v>
      </c>
      <c r="Z728" s="29">
        <f>ROUND(IF(AQ728="5",BJ728,0),2)</f>
        <v>0</v>
      </c>
      <c r="AB728" s="29">
        <f>ROUND(IF(AQ728="1",BH728,0),2)</f>
        <v>0</v>
      </c>
      <c r="AC728" s="29">
        <f>ROUND(IF(AQ728="1",BI728,0),2)</f>
        <v>0</v>
      </c>
      <c r="AD728" s="29">
        <f>ROUND(IF(AQ728="7",BH728,0),2)</f>
        <v>0</v>
      </c>
      <c r="AE728" s="29">
        <f>ROUND(IF(AQ728="7",BI728,0),2)</f>
        <v>0</v>
      </c>
      <c r="AF728" s="29">
        <f>ROUND(IF(AQ728="2",BH728,0),2)</f>
        <v>0</v>
      </c>
      <c r="AG728" s="29">
        <f>ROUND(IF(AQ728="2",BI728,0),2)</f>
        <v>0</v>
      </c>
      <c r="AH728" s="29">
        <f>ROUND(IF(AQ728="0",BJ728,0),2)</f>
        <v>0</v>
      </c>
      <c r="AI728" s="11" t="s">
        <v>1214</v>
      </c>
      <c r="AJ728" s="29">
        <f>IF(AN728=0,J728,0)</f>
        <v>0</v>
      </c>
      <c r="AK728" s="29">
        <f>IF(AN728=12,J728,0)</f>
        <v>0</v>
      </c>
      <c r="AL728" s="29">
        <f>IF(AN728=21,J728,0)</f>
        <v>0</v>
      </c>
      <c r="AN728" s="29">
        <v>21</v>
      </c>
      <c r="AO728" s="29">
        <f>G728*0</f>
        <v>0</v>
      </c>
      <c r="AP728" s="29">
        <f>G728*(1-0)</f>
        <v>0</v>
      </c>
      <c r="AQ728" s="31" t="s">
        <v>71</v>
      </c>
      <c r="AV728" s="29">
        <f>ROUND(AW728+AX728,2)</f>
        <v>0</v>
      </c>
      <c r="AW728" s="29">
        <f>ROUND(F728*AO728,2)</f>
        <v>0</v>
      </c>
      <c r="AX728" s="29">
        <f>ROUND(F728*AP728,2)</f>
        <v>0</v>
      </c>
      <c r="AY728" s="31" t="s">
        <v>1218</v>
      </c>
      <c r="AZ728" s="31" t="s">
        <v>1219</v>
      </c>
      <c r="BA728" s="11" t="s">
        <v>1220</v>
      </c>
      <c r="BC728" s="29">
        <f>AW728+AX728</f>
        <v>0</v>
      </c>
      <c r="BD728" s="29">
        <f>G728/(100-BE728)*100</f>
        <v>0</v>
      </c>
      <c r="BE728" s="29">
        <v>0</v>
      </c>
      <c r="BF728" s="29">
        <f>728</f>
        <v>728</v>
      </c>
      <c r="BH728" s="29">
        <f>F728*AO728</f>
        <v>0</v>
      </c>
      <c r="BI728" s="29">
        <f>F728*AP728</f>
        <v>0</v>
      </c>
      <c r="BJ728" s="29">
        <f>F728*G728</f>
        <v>0</v>
      </c>
      <c r="BK728" s="31" t="s">
        <v>64</v>
      </c>
      <c r="BL728" s="29"/>
      <c r="BW728" s="29">
        <v>21</v>
      </c>
      <c r="BX728" s="5" t="s">
        <v>1349</v>
      </c>
    </row>
    <row r="729" spans="1:76" ht="13.5" customHeight="1" x14ac:dyDescent="0.25">
      <c r="A729" s="32"/>
      <c r="B729" s="36" t="s">
        <v>77</v>
      </c>
      <c r="C729" s="114" t="s">
        <v>1337</v>
      </c>
      <c r="D729" s="115"/>
      <c r="E729" s="115"/>
      <c r="F729" s="115"/>
      <c r="G729" s="115"/>
      <c r="H729" s="115"/>
      <c r="I729" s="115"/>
      <c r="J729" s="115"/>
      <c r="K729" s="116"/>
    </row>
    <row r="730" spans="1:76" x14ac:dyDescent="0.25">
      <c r="A730" s="32"/>
      <c r="C730" s="33" t="s">
        <v>56</v>
      </c>
      <c r="D730" s="33" t="s">
        <v>51</v>
      </c>
      <c r="F730" s="34">
        <v>1</v>
      </c>
      <c r="K730" s="35"/>
    </row>
    <row r="731" spans="1:76" x14ac:dyDescent="0.25">
      <c r="A731" s="2" t="s">
        <v>1350</v>
      </c>
      <c r="B731" s="3" t="s">
        <v>1351</v>
      </c>
      <c r="C731" s="96" t="s">
        <v>1352</v>
      </c>
      <c r="D731" s="91"/>
      <c r="E731" s="3" t="s">
        <v>74</v>
      </c>
      <c r="F731" s="29">
        <v>6</v>
      </c>
      <c r="G731" s="29">
        <v>0</v>
      </c>
      <c r="H731" s="29">
        <f>ROUND(F731*AO731,2)</f>
        <v>0</v>
      </c>
      <c r="I731" s="29">
        <f>ROUND(F731*AP731,2)</f>
        <v>0</v>
      </c>
      <c r="J731" s="29">
        <f>ROUND(F731*G731,2)</f>
        <v>0</v>
      </c>
      <c r="K731" s="30" t="s">
        <v>83</v>
      </c>
      <c r="Z731" s="29">
        <f>ROUND(IF(AQ731="5",BJ731,0),2)</f>
        <v>0</v>
      </c>
      <c r="AB731" s="29">
        <f>ROUND(IF(AQ731="1",BH731,0),2)</f>
        <v>0</v>
      </c>
      <c r="AC731" s="29">
        <f>ROUND(IF(AQ731="1",BI731,0),2)</f>
        <v>0</v>
      </c>
      <c r="AD731" s="29">
        <f>ROUND(IF(AQ731="7",BH731,0),2)</f>
        <v>0</v>
      </c>
      <c r="AE731" s="29">
        <f>ROUND(IF(AQ731="7",BI731,0),2)</f>
        <v>0</v>
      </c>
      <c r="AF731" s="29">
        <f>ROUND(IF(AQ731="2",BH731,0),2)</f>
        <v>0</v>
      </c>
      <c r="AG731" s="29">
        <f>ROUND(IF(AQ731="2",BI731,0),2)</f>
        <v>0</v>
      </c>
      <c r="AH731" s="29">
        <f>ROUND(IF(AQ731="0",BJ731,0),2)</f>
        <v>0</v>
      </c>
      <c r="AI731" s="11" t="s">
        <v>1214</v>
      </c>
      <c r="AJ731" s="29">
        <f>IF(AN731=0,J731,0)</f>
        <v>0</v>
      </c>
      <c r="AK731" s="29">
        <f>IF(AN731=12,J731,0)</f>
        <v>0</v>
      </c>
      <c r="AL731" s="29">
        <f>IF(AN731=21,J731,0)</f>
        <v>0</v>
      </c>
      <c r="AN731" s="29">
        <v>21</v>
      </c>
      <c r="AO731" s="29">
        <f>G731*0</f>
        <v>0</v>
      </c>
      <c r="AP731" s="29">
        <f>G731*(1-0)</f>
        <v>0</v>
      </c>
      <c r="AQ731" s="31" t="s">
        <v>71</v>
      </c>
      <c r="AV731" s="29">
        <f>ROUND(AW731+AX731,2)</f>
        <v>0</v>
      </c>
      <c r="AW731" s="29">
        <f>ROUND(F731*AO731,2)</f>
        <v>0</v>
      </c>
      <c r="AX731" s="29">
        <f>ROUND(F731*AP731,2)</f>
        <v>0</v>
      </c>
      <c r="AY731" s="31" t="s">
        <v>1218</v>
      </c>
      <c r="AZ731" s="31" t="s">
        <v>1219</v>
      </c>
      <c r="BA731" s="11" t="s">
        <v>1220</v>
      </c>
      <c r="BC731" s="29">
        <f>AW731+AX731</f>
        <v>0</v>
      </c>
      <c r="BD731" s="29">
        <f>G731/(100-BE731)*100</f>
        <v>0</v>
      </c>
      <c r="BE731" s="29">
        <v>0</v>
      </c>
      <c r="BF731" s="29">
        <f>731</f>
        <v>731</v>
      </c>
      <c r="BH731" s="29">
        <f>F731*AO731</f>
        <v>0</v>
      </c>
      <c r="BI731" s="29">
        <f>F731*AP731</f>
        <v>0</v>
      </c>
      <c r="BJ731" s="29">
        <f>F731*G731</f>
        <v>0</v>
      </c>
      <c r="BK731" s="31" t="s">
        <v>64</v>
      </c>
      <c r="BL731" s="29"/>
      <c r="BW731" s="29">
        <v>21</v>
      </c>
      <c r="BX731" s="5" t="s">
        <v>1352</v>
      </c>
    </row>
    <row r="732" spans="1:76" ht="13.5" customHeight="1" x14ac:dyDescent="0.25">
      <c r="A732" s="32"/>
      <c r="B732" s="36" t="s">
        <v>77</v>
      </c>
      <c r="C732" s="114" t="s">
        <v>1337</v>
      </c>
      <c r="D732" s="115"/>
      <c r="E732" s="115"/>
      <c r="F732" s="115"/>
      <c r="G732" s="115"/>
      <c r="H732" s="115"/>
      <c r="I732" s="115"/>
      <c r="J732" s="115"/>
      <c r="K732" s="116"/>
    </row>
    <row r="733" spans="1:76" x14ac:dyDescent="0.25">
      <c r="A733" s="32"/>
      <c r="C733" s="33" t="s">
        <v>106</v>
      </c>
      <c r="D733" s="33" t="s">
        <v>51</v>
      </c>
      <c r="F733" s="34">
        <v>6</v>
      </c>
      <c r="K733" s="35"/>
    </row>
    <row r="734" spans="1:76" x14ac:dyDescent="0.25">
      <c r="A734" s="2" t="s">
        <v>1353</v>
      </c>
      <c r="B734" s="3" t="s">
        <v>1354</v>
      </c>
      <c r="C734" s="96" t="s">
        <v>1355</v>
      </c>
      <c r="D734" s="91"/>
      <c r="E734" s="3" t="s">
        <v>137</v>
      </c>
      <c r="F734" s="29">
        <v>15</v>
      </c>
      <c r="G734" s="29">
        <v>0</v>
      </c>
      <c r="H734" s="29">
        <f>ROUND(F734*AO734,2)</f>
        <v>0</v>
      </c>
      <c r="I734" s="29">
        <f>ROUND(F734*AP734,2)</f>
        <v>0</v>
      </c>
      <c r="J734" s="29">
        <f>ROUND(F734*G734,2)</f>
        <v>0</v>
      </c>
      <c r="K734" s="30" t="s">
        <v>83</v>
      </c>
      <c r="Z734" s="29">
        <f>ROUND(IF(AQ734="5",BJ734,0),2)</f>
        <v>0</v>
      </c>
      <c r="AB734" s="29">
        <f>ROUND(IF(AQ734="1",BH734,0),2)</f>
        <v>0</v>
      </c>
      <c r="AC734" s="29">
        <f>ROUND(IF(AQ734="1",BI734,0),2)</f>
        <v>0</v>
      </c>
      <c r="AD734" s="29">
        <f>ROUND(IF(AQ734="7",BH734,0),2)</f>
        <v>0</v>
      </c>
      <c r="AE734" s="29">
        <f>ROUND(IF(AQ734="7",BI734,0),2)</f>
        <v>0</v>
      </c>
      <c r="AF734" s="29">
        <f>ROUND(IF(AQ734="2",BH734,0),2)</f>
        <v>0</v>
      </c>
      <c r="AG734" s="29">
        <f>ROUND(IF(AQ734="2",BI734,0),2)</f>
        <v>0</v>
      </c>
      <c r="AH734" s="29">
        <f>ROUND(IF(AQ734="0",BJ734,0),2)</f>
        <v>0</v>
      </c>
      <c r="AI734" s="11" t="s">
        <v>1214</v>
      </c>
      <c r="AJ734" s="29">
        <f>IF(AN734=0,J734,0)</f>
        <v>0</v>
      </c>
      <c r="AK734" s="29">
        <f>IF(AN734=12,J734,0)</f>
        <v>0</v>
      </c>
      <c r="AL734" s="29">
        <f>IF(AN734=21,J734,0)</f>
        <v>0</v>
      </c>
      <c r="AN734" s="29">
        <v>21</v>
      </c>
      <c r="AO734" s="29">
        <f>G734*0</f>
        <v>0</v>
      </c>
      <c r="AP734" s="29">
        <f>G734*(1-0)</f>
        <v>0</v>
      </c>
      <c r="AQ734" s="31" t="s">
        <v>71</v>
      </c>
      <c r="AV734" s="29">
        <f>ROUND(AW734+AX734,2)</f>
        <v>0</v>
      </c>
      <c r="AW734" s="29">
        <f>ROUND(F734*AO734,2)</f>
        <v>0</v>
      </c>
      <c r="AX734" s="29">
        <f>ROUND(F734*AP734,2)</f>
        <v>0</v>
      </c>
      <c r="AY734" s="31" t="s">
        <v>1218</v>
      </c>
      <c r="AZ734" s="31" t="s">
        <v>1219</v>
      </c>
      <c r="BA734" s="11" t="s">
        <v>1220</v>
      </c>
      <c r="BC734" s="29">
        <f>AW734+AX734</f>
        <v>0</v>
      </c>
      <c r="BD734" s="29">
        <f>G734/(100-BE734)*100</f>
        <v>0</v>
      </c>
      <c r="BE734" s="29">
        <v>0</v>
      </c>
      <c r="BF734" s="29">
        <f>734</f>
        <v>734</v>
      </c>
      <c r="BH734" s="29">
        <f>F734*AO734</f>
        <v>0</v>
      </c>
      <c r="BI734" s="29">
        <f>F734*AP734</f>
        <v>0</v>
      </c>
      <c r="BJ734" s="29">
        <f>F734*G734</f>
        <v>0</v>
      </c>
      <c r="BK734" s="31" t="s">
        <v>64</v>
      </c>
      <c r="BL734" s="29"/>
      <c r="BW734" s="29">
        <v>21</v>
      </c>
      <c r="BX734" s="5" t="s">
        <v>1355</v>
      </c>
    </row>
    <row r="735" spans="1:76" ht="13.5" customHeight="1" x14ac:dyDescent="0.25">
      <c r="A735" s="32"/>
      <c r="B735" s="36" t="s">
        <v>77</v>
      </c>
      <c r="C735" s="114" t="s">
        <v>1337</v>
      </c>
      <c r="D735" s="115"/>
      <c r="E735" s="115"/>
      <c r="F735" s="115"/>
      <c r="G735" s="115"/>
      <c r="H735" s="115"/>
      <c r="I735" s="115"/>
      <c r="J735" s="115"/>
      <c r="K735" s="116"/>
    </row>
    <row r="736" spans="1:76" x14ac:dyDescent="0.25">
      <c r="A736" s="32"/>
      <c r="C736" s="33" t="s">
        <v>183</v>
      </c>
      <c r="D736" s="33" t="s">
        <v>51</v>
      </c>
      <c r="F736" s="34">
        <v>15</v>
      </c>
      <c r="K736" s="35"/>
    </row>
    <row r="737" spans="1:76" x14ac:dyDescent="0.25">
      <c r="A737" s="2" t="s">
        <v>1356</v>
      </c>
      <c r="B737" s="3" t="s">
        <v>1357</v>
      </c>
      <c r="C737" s="96" t="s">
        <v>1358</v>
      </c>
      <c r="D737" s="91"/>
      <c r="E737" s="3" t="s">
        <v>137</v>
      </c>
      <c r="F737" s="29">
        <v>40</v>
      </c>
      <c r="G737" s="29">
        <v>0</v>
      </c>
      <c r="H737" s="29">
        <f>ROUND(F737*AO737,2)</f>
        <v>0</v>
      </c>
      <c r="I737" s="29">
        <f>ROUND(F737*AP737,2)</f>
        <v>0</v>
      </c>
      <c r="J737" s="29">
        <f>ROUND(F737*G737,2)</f>
        <v>0</v>
      </c>
      <c r="K737" s="30" t="s">
        <v>83</v>
      </c>
      <c r="Z737" s="29">
        <f>ROUND(IF(AQ737="5",BJ737,0),2)</f>
        <v>0</v>
      </c>
      <c r="AB737" s="29">
        <f>ROUND(IF(AQ737="1",BH737,0),2)</f>
        <v>0</v>
      </c>
      <c r="AC737" s="29">
        <f>ROUND(IF(AQ737="1",BI737,0),2)</f>
        <v>0</v>
      </c>
      <c r="AD737" s="29">
        <f>ROUND(IF(AQ737="7",BH737,0),2)</f>
        <v>0</v>
      </c>
      <c r="AE737" s="29">
        <f>ROUND(IF(AQ737="7",BI737,0),2)</f>
        <v>0</v>
      </c>
      <c r="AF737" s="29">
        <f>ROUND(IF(AQ737="2",BH737,0),2)</f>
        <v>0</v>
      </c>
      <c r="AG737" s="29">
        <f>ROUND(IF(AQ737="2",BI737,0),2)</f>
        <v>0</v>
      </c>
      <c r="AH737" s="29">
        <f>ROUND(IF(AQ737="0",BJ737,0),2)</f>
        <v>0</v>
      </c>
      <c r="AI737" s="11" t="s">
        <v>1214</v>
      </c>
      <c r="AJ737" s="29">
        <f>IF(AN737=0,J737,0)</f>
        <v>0</v>
      </c>
      <c r="AK737" s="29">
        <f>IF(AN737=12,J737,0)</f>
        <v>0</v>
      </c>
      <c r="AL737" s="29">
        <f>IF(AN737=21,J737,0)</f>
        <v>0</v>
      </c>
      <c r="AN737" s="29">
        <v>21</v>
      </c>
      <c r="AO737" s="29">
        <f>G737*0</f>
        <v>0</v>
      </c>
      <c r="AP737" s="29">
        <f>G737*(1-0)</f>
        <v>0</v>
      </c>
      <c r="AQ737" s="31" t="s">
        <v>71</v>
      </c>
      <c r="AV737" s="29">
        <f>ROUND(AW737+AX737,2)</f>
        <v>0</v>
      </c>
      <c r="AW737" s="29">
        <f>ROUND(F737*AO737,2)</f>
        <v>0</v>
      </c>
      <c r="AX737" s="29">
        <f>ROUND(F737*AP737,2)</f>
        <v>0</v>
      </c>
      <c r="AY737" s="31" t="s">
        <v>1218</v>
      </c>
      <c r="AZ737" s="31" t="s">
        <v>1219</v>
      </c>
      <c r="BA737" s="11" t="s">
        <v>1220</v>
      </c>
      <c r="BC737" s="29">
        <f>AW737+AX737</f>
        <v>0</v>
      </c>
      <c r="BD737" s="29">
        <f>G737/(100-BE737)*100</f>
        <v>0</v>
      </c>
      <c r="BE737" s="29">
        <v>0</v>
      </c>
      <c r="BF737" s="29">
        <f>737</f>
        <v>737</v>
      </c>
      <c r="BH737" s="29">
        <f>F737*AO737</f>
        <v>0</v>
      </c>
      <c r="BI737" s="29">
        <f>F737*AP737</f>
        <v>0</v>
      </c>
      <c r="BJ737" s="29">
        <f>F737*G737</f>
        <v>0</v>
      </c>
      <c r="BK737" s="31" t="s">
        <v>64</v>
      </c>
      <c r="BL737" s="29"/>
      <c r="BW737" s="29">
        <v>21</v>
      </c>
      <c r="BX737" s="5" t="s">
        <v>1358</v>
      </c>
    </row>
    <row r="738" spans="1:76" ht="13.5" customHeight="1" x14ac:dyDescent="0.25">
      <c r="A738" s="32"/>
      <c r="B738" s="36" t="s">
        <v>77</v>
      </c>
      <c r="C738" s="114" t="s">
        <v>1337</v>
      </c>
      <c r="D738" s="115"/>
      <c r="E738" s="115"/>
      <c r="F738" s="115"/>
      <c r="G738" s="115"/>
      <c r="H738" s="115"/>
      <c r="I738" s="115"/>
      <c r="J738" s="115"/>
      <c r="K738" s="116"/>
    </row>
    <row r="739" spans="1:76" x14ac:dyDescent="0.25">
      <c r="A739" s="32"/>
      <c r="C739" s="33" t="s">
        <v>356</v>
      </c>
      <c r="D739" s="33" t="s">
        <v>51</v>
      </c>
      <c r="F739" s="34">
        <v>40</v>
      </c>
      <c r="K739" s="35"/>
    </row>
    <row r="740" spans="1:76" x14ac:dyDescent="0.25">
      <c r="A740" s="2" t="s">
        <v>1359</v>
      </c>
      <c r="B740" s="3" t="s">
        <v>1360</v>
      </c>
      <c r="C740" s="96" t="s">
        <v>1361</v>
      </c>
      <c r="D740" s="91"/>
      <c r="E740" s="3" t="s">
        <v>1298</v>
      </c>
      <c r="F740" s="29">
        <v>5</v>
      </c>
      <c r="G740" s="29">
        <v>0</v>
      </c>
      <c r="H740" s="29">
        <f>ROUND(F740*AO740,2)</f>
        <v>0</v>
      </c>
      <c r="I740" s="29">
        <f>ROUND(F740*AP740,2)</f>
        <v>0</v>
      </c>
      <c r="J740" s="29">
        <f>ROUND(F740*G740,2)</f>
        <v>0</v>
      </c>
      <c r="K740" s="30" t="s">
        <v>83</v>
      </c>
      <c r="Z740" s="29">
        <f>ROUND(IF(AQ740="5",BJ740,0),2)</f>
        <v>0</v>
      </c>
      <c r="AB740" s="29">
        <f>ROUND(IF(AQ740="1",BH740,0),2)</f>
        <v>0</v>
      </c>
      <c r="AC740" s="29">
        <f>ROUND(IF(AQ740="1",BI740,0),2)</f>
        <v>0</v>
      </c>
      <c r="AD740" s="29">
        <f>ROUND(IF(AQ740="7",BH740,0),2)</f>
        <v>0</v>
      </c>
      <c r="AE740" s="29">
        <f>ROUND(IF(AQ740="7",BI740,0),2)</f>
        <v>0</v>
      </c>
      <c r="AF740" s="29">
        <f>ROUND(IF(AQ740="2",BH740,0),2)</f>
        <v>0</v>
      </c>
      <c r="AG740" s="29">
        <f>ROUND(IF(AQ740="2",BI740,0),2)</f>
        <v>0</v>
      </c>
      <c r="AH740" s="29">
        <f>ROUND(IF(AQ740="0",BJ740,0),2)</f>
        <v>0</v>
      </c>
      <c r="AI740" s="11" t="s">
        <v>1214</v>
      </c>
      <c r="AJ740" s="29">
        <f>IF(AN740=0,J740,0)</f>
        <v>0</v>
      </c>
      <c r="AK740" s="29">
        <f>IF(AN740=12,J740,0)</f>
        <v>0</v>
      </c>
      <c r="AL740" s="29">
        <f>IF(AN740=21,J740,0)</f>
        <v>0</v>
      </c>
      <c r="AN740" s="29">
        <v>21</v>
      </c>
      <c r="AO740" s="29">
        <f>G740*0</f>
        <v>0</v>
      </c>
      <c r="AP740" s="29">
        <f>G740*(1-0)</f>
        <v>0</v>
      </c>
      <c r="AQ740" s="31" t="s">
        <v>71</v>
      </c>
      <c r="AV740" s="29">
        <f>ROUND(AW740+AX740,2)</f>
        <v>0</v>
      </c>
      <c r="AW740" s="29">
        <f>ROUND(F740*AO740,2)</f>
        <v>0</v>
      </c>
      <c r="AX740" s="29">
        <f>ROUND(F740*AP740,2)</f>
        <v>0</v>
      </c>
      <c r="AY740" s="31" t="s">
        <v>1218</v>
      </c>
      <c r="AZ740" s="31" t="s">
        <v>1219</v>
      </c>
      <c r="BA740" s="11" t="s">
        <v>1220</v>
      </c>
      <c r="BC740" s="29">
        <f>AW740+AX740</f>
        <v>0</v>
      </c>
      <c r="BD740" s="29">
        <f>G740/(100-BE740)*100</f>
        <v>0</v>
      </c>
      <c r="BE740" s="29">
        <v>0</v>
      </c>
      <c r="BF740" s="29">
        <f>740</f>
        <v>740</v>
      </c>
      <c r="BH740" s="29">
        <f>F740*AO740</f>
        <v>0</v>
      </c>
      <c r="BI740" s="29">
        <f>F740*AP740</f>
        <v>0</v>
      </c>
      <c r="BJ740" s="29">
        <f>F740*G740</f>
        <v>0</v>
      </c>
      <c r="BK740" s="31" t="s">
        <v>64</v>
      </c>
      <c r="BL740" s="29"/>
      <c r="BW740" s="29">
        <v>21</v>
      </c>
      <c r="BX740" s="5" t="s">
        <v>1361</v>
      </c>
    </row>
    <row r="741" spans="1:76" ht="13.5" customHeight="1" x14ac:dyDescent="0.25">
      <c r="A741" s="32"/>
      <c r="B741" s="36" t="s">
        <v>77</v>
      </c>
      <c r="C741" s="114" t="s">
        <v>1337</v>
      </c>
      <c r="D741" s="115"/>
      <c r="E741" s="115"/>
      <c r="F741" s="115"/>
      <c r="G741" s="115"/>
      <c r="H741" s="115"/>
      <c r="I741" s="115"/>
      <c r="J741" s="115"/>
      <c r="K741" s="116"/>
    </row>
    <row r="742" spans="1:76" x14ac:dyDescent="0.25">
      <c r="A742" s="32"/>
      <c r="C742" s="33" t="s">
        <v>95</v>
      </c>
      <c r="D742" s="33" t="s">
        <v>51</v>
      </c>
      <c r="F742" s="34">
        <v>5</v>
      </c>
      <c r="K742" s="35"/>
    </row>
    <row r="743" spans="1:76" x14ac:dyDescent="0.25">
      <c r="A743" s="2" t="s">
        <v>1362</v>
      </c>
      <c r="B743" s="3" t="s">
        <v>1363</v>
      </c>
      <c r="C743" s="96" t="s">
        <v>1364</v>
      </c>
      <c r="D743" s="91"/>
      <c r="E743" s="3" t="s">
        <v>1298</v>
      </c>
      <c r="F743" s="29">
        <v>85</v>
      </c>
      <c r="G743" s="29">
        <v>0</v>
      </c>
      <c r="H743" s="29">
        <f>ROUND(F743*AO743,2)</f>
        <v>0</v>
      </c>
      <c r="I743" s="29">
        <f>ROUND(F743*AP743,2)</f>
        <v>0</v>
      </c>
      <c r="J743" s="29">
        <f>ROUND(F743*G743,2)</f>
        <v>0</v>
      </c>
      <c r="K743" s="30" t="s">
        <v>83</v>
      </c>
      <c r="Z743" s="29">
        <f>ROUND(IF(AQ743="5",BJ743,0),2)</f>
        <v>0</v>
      </c>
      <c r="AB743" s="29">
        <f>ROUND(IF(AQ743="1",BH743,0),2)</f>
        <v>0</v>
      </c>
      <c r="AC743" s="29">
        <f>ROUND(IF(AQ743="1",BI743,0),2)</f>
        <v>0</v>
      </c>
      <c r="AD743" s="29">
        <f>ROUND(IF(AQ743="7",BH743,0),2)</f>
        <v>0</v>
      </c>
      <c r="AE743" s="29">
        <f>ROUND(IF(AQ743="7",BI743,0),2)</f>
        <v>0</v>
      </c>
      <c r="AF743" s="29">
        <f>ROUND(IF(AQ743="2",BH743,0),2)</f>
        <v>0</v>
      </c>
      <c r="AG743" s="29">
        <f>ROUND(IF(AQ743="2",BI743,0),2)</f>
        <v>0</v>
      </c>
      <c r="AH743" s="29">
        <f>ROUND(IF(AQ743="0",BJ743,0),2)</f>
        <v>0</v>
      </c>
      <c r="AI743" s="11" t="s">
        <v>1214</v>
      </c>
      <c r="AJ743" s="29">
        <f>IF(AN743=0,J743,0)</f>
        <v>0</v>
      </c>
      <c r="AK743" s="29">
        <f>IF(AN743=12,J743,0)</f>
        <v>0</v>
      </c>
      <c r="AL743" s="29">
        <f>IF(AN743=21,J743,0)</f>
        <v>0</v>
      </c>
      <c r="AN743" s="29">
        <v>21</v>
      </c>
      <c r="AO743" s="29">
        <f>G743*0</f>
        <v>0</v>
      </c>
      <c r="AP743" s="29">
        <f>G743*(1-0)</f>
        <v>0</v>
      </c>
      <c r="AQ743" s="31" t="s">
        <v>71</v>
      </c>
      <c r="AV743" s="29">
        <f>ROUND(AW743+AX743,2)</f>
        <v>0</v>
      </c>
      <c r="AW743" s="29">
        <f>ROUND(F743*AO743,2)</f>
        <v>0</v>
      </c>
      <c r="AX743" s="29">
        <f>ROUND(F743*AP743,2)</f>
        <v>0</v>
      </c>
      <c r="AY743" s="31" t="s">
        <v>1218</v>
      </c>
      <c r="AZ743" s="31" t="s">
        <v>1219</v>
      </c>
      <c r="BA743" s="11" t="s">
        <v>1220</v>
      </c>
      <c r="BC743" s="29">
        <f>AW743+AX743</f>
        <v>0</v>
      </c>
      <c r="BD743" s="29">
        <f>G743/(100-BE743)*100</f>
        <v>0</v>
      </c>
      <c r="BE743" s="29">
        <v>0</v>
      </c>
      <c r="BF743" s="29">
        <f>743</f>
        <v>743</v>
      </c>
      <c r="BH743" s="29">
        <f>F743*AO743</f>
        <v>0</v>
      </c>
      <c r="BI743" s="29">
        <f>F743*AP743</f>
        <v>0</v>
      </c>
      <c r="BJ743" s="29">
        <f>F743*G743</f>
        <v>0</v>
      </c>
      <c r="BK743" s="31" t="s">
        <v>64</v>
      </c>
      <c r="BL743" s="29"/>
      <c r="BW743" s="29">
        <v>21</v>
      </c>
      <c r="BX743" s="5" t="s">
        <v>1364</v>
      </c>
    </row>
    <row r="744" spans="1:76" ht="13.5" customHeight="1" x14ac:dyDescent="0.25">
      <c r="A744" s="32"/>
      <c r="B744" s="36" t="s">
        <v>77</v>
      </c>
      <c r="C744" s="114" t="s">
        <v>1337</v>
      </c>
      <c r="D744" s="115"/>
      <c r="E744" s="115"/>
      <c r="F744" s="115"/>
      <c r="G744" s="115"/>
      <c r="H744" s="115"/>
      <c r="I744" s="115"/>
      <c r="J744" s="115"/>
      <c r="K744" s="116"/>
    </row>
    <row r="745" spans="1:76" x14ac:dyDescent="0.25">
      <c r="A745" s="32"/>
      <c r="C745" s="33" t="s">
        <v>614</v>
      </c>
      <c r="D745" s="33" t="s">
        <v>51</v>
      </c>
      <c r="F745" s="34">
        <v>85</v>
      </c>
      <c r="K745" s="35"/>
    </row>
    <row r="746" spans="1:76" x14ac:dyDescent="0.25">
      <c r="A746" s="2" t="s">
        <v>1365</v>
      </c>
      <c r="B746" s="3" t="s">
        <v>1366</v>
      </c>
      <c r="C746" s="96" t="s">
        <v>1367</v>
      </c>
      <c r="D746" s="91"/>
      <c r="E746" s="3" t="s">
        <v>1368</v>
      </c>
      <c r="F746" s="29">
        <v>12</v>
      </c>
      <c r="G746" s="29">
        <v>0</v>
      </c>
      <c r="H746" s="29">
        <f>ROUND(F746*AO746,2)</f>
        <v>0</v>
      </c>
      <c r="I746" s="29">
        <f>ROUND(F746*AP746,2)</f>
        <v>0</v>
      </c>
      <c r="J746" s="29">
        <f>ROUND(F746*G746,2)</f>
        <v>0</v>
      </c>
      <c r="K746" s="30" t="s">
        <v>83</v>
      </c>
      <c r="Z746" s="29">
        <f>ROUND(IF(AQ746="5",BJ746,0),2)</f>
        <v>0</v>
      </c>
      <c r="AB746" s="29">
        <f>ROUND(IF(AQ746="1",BH746,0),2)</f>
        <v>0</v>
      </c>
      <c r="AC746" s="29">
        <f>ROUND(IF(AQ746="1",BI746,0),2)</f>
        <v>0</v>
      </c>
      <c r="AD746" s="29">
        <f>ROUND(IF(AQ746="7",BH746,0),2)</f>
        <v>0</v>
      </c>
      <c r="AE746" s="29">
        <f>ROUND(IF(AQ746="7",BI746,0),2)</f>
        <v>0</v>
      </c>
      <c r="AF746" s="29">
        <f>ROUND(IF(AQ746="2",BH746,0),2)</f>
        <v>0</v>
      </c>
      <c r="AG746" s="29">
        <f>ROUND(IF(AQ746="2",BI746,0),2)</f>
        <v>0</v>
      </c>
      <c r="AH746" s="29">
        <f>ROUND(IF(AQ746="0",BJ746,0),2)</f>
        <v>0</v>
      </c>
      <c r="AI746" s="11" t="s">
        <v>1214</v>
      </c>
      <c r="AJ746" s="29">
        <f>IF(AN746=0,J746,0)</f>
        <v>0</v>
      </c>
      <c r="AK746" s="29">
        <f>IF(AN746=12,J746,0)</f>
        <v>0</v>
      </c>
      <c r="AL746" s="29">
        <f>IF(AN746=21,J746,0)</f>
        <v>0</v>
      </c>
      <c r="AN746" s="29">
        <v>21</v>
      </c>
      <c r="AO746" s="29">
        <f>G746*0</f>
        <v>0</v>
      </c>
      <c r="AP746" s="29">
        <f>G746*(1-0)</f>
        <v>0</v>
      </c>
      <c r="AQ746" s="31" t="s">
        <v>71</v>
      </c>
      <c r="AV746" s="29">
        <f>ROUND(AW746+AX746,2)</f>
        <v>0</v>
      </c>
      <c r="AW746" s="29">
        <f>ROUND(F746*AO746,2)</f>
        <v>0</v>
      </c>
      <c r="AX746" s="29">
        <f>ROUND(F746*AP746,2)</f>
        <v>0</v>
      </c>
      <c r="AY746" s="31" t="s">
        <v>1218</v>
      </c>
      <c r="AZ746" s="31" t="s">
        <v>1219</v>
      </c>
      <c r="BA746" s="11" t="s">
        <v>1220</v>
      </c>
      <c r="BC746" s="29">
        <f>AW746+AX746</f>
        <v>0</v>
      </c>
      <c r="BD746" s="29">
        <f>G746/(100-BE746)*100</f>
        <v>0</v>
      </c>
      <c r="BE746" s="29">
        <v>0</v>
      </c>
      <c r="BF746" s="29">
        <f>746</f>
        <v>746</v>
      </c>
      <c r="BH746" s="29">
        <f>F746*AO746</f>
        <v>0</v>
      </c>
      <c r="BI746" s="29">
        <f>F746*AP746</f>
        <v>0</v>
      </c>
      <c r="BJ746" s="29">
        <f>F746*G746</f>
        <v>0</v>
      </c>
      <c r="BK746" s="31" t="s">
        <v>64</v>
      </c>
      <c r="BL746" s="29"/>
      <c r="BW746" s="29">
        <v>21</v>
      </c>
      <c r="BX746" s="5" t="s">
        <v>1367</v>
      </c>
    </row>
    <row r="747" spans="1:76" ht="13.5" customHeight="1" x14ac:dyDescent="0.25">
      <c r="A747" s="32"/>
      <c r="B747" s="36" t="s">
        <v>77</v>
      </c>
      <c r="C747" s="114" t="s">
        <v>1337</v>
      </c>
      <c r="D747" s="115"/>
      <c r="E747" s="115"/>
      <c r="F747" s="115"/>
      <c r="G747" s="115"/>
      <c r="H747" s="115"/>
      <c r="I747" s="115"/>
      <c r="J747" s="115"/>
      <c r="K747" s="116"/>
    </row>
    <row r="748" spans="1:76" x14ac:dyDescent="0.25">
      <c r="A748" s="32"/>
      <c r="C748" s="33" t="s">
        <v>152</v>
      </c>
      <c r="D748" s="33" t="s">
        <v>51</v>
      </c>
      <c r="F748" s="34">
        <v>12</v>
      </c>
      <c r="K748" s="35"/>
    </row>
    <row r="749" spans="1:76" x14ac:dyDescent="0.25">
      <c r="A749" s="2" t="s">
        <v>1369</v>
      </c>
      <c r="B749" s="3" t="s">
        <v>1370</v>
      </c>
      <c r="C749" s="96" t="s">
        <v>1371</v>
      </c>
      <c r="D749" s="91"/>
      <c r="E749" s="3" t="s">
        <v>1368</v>
      </c>
      <c r="F749" s="29">
        <v>16</v>
      </c>
      <c r="G749" s="29">
        <v>0</v>
      </c>
      <c r="H749" s="29">
        <f>ROUND(F749*AO749,2)</f>
        <v>0</v>
      </c>
      <c r="I749" s="29">
        <f>ROUND(F749*AP749,2)</f>
        <v>0</v>
      </c>
      <c r="J749" s="29">
        <f>ROUND(F749*G749,2)</f>
        <v>0</v>
      </c>
      <c r="K749" s="30" t="s">
        <v>83</v>
      </c>
      <c r="Z749" s="29">
        <f>ROUND(IF(AQ749="5",BJ749,0),2)</f>
        <v>0</v>
      </c>
      <c r="AB749" s="29">
        <f>ROUND(IF(AQ749="1",BH749,0),2)</f>
        <v>0</v>
      </c>
      <c r="AC749" s="29">
        <f>ROUND(IF(AQ749="1",BI749,0),2)</f>
        <v>0</v>
      </c>
      <c r="AD749" s="29">
        <f>ROUND(IF(AQ749="7",BH749,0),2)</f>
        <v>0</v>
      </c>
      <c r="AE749" s="29">
        <f>ROUND(IF(AQ749="7",BI749,0),2)</f>
        <v>0</v>
      </c>
      <c r="AF749" s="29">
        <f>ROUND(IF(AQ749="2",BH749,0),2)</f>
        <v>0</v>
      </c>
      <c r="AG749" s="29">
        <f>ROUND(IF(AQ749="2",BI749,0),2)</f>
        <v>0</v>
      </c>
      <c r="AH749" s="29">
        <f>ROUND(IF(AQ749="0",BJ749,0),2)</f>
        <v>0</v>
      </c>
      <c r="AI749" s="11" t="s">
        <v>1214</v>
      </c>
      <c r="AJ749" s="29">
        <f>IF(AN749=0,J749,0)</f>
        <v>0</v>
      </c>
      <c r="AK749" s="29">
        <f>IF(AN749=12,J749,0)</f>
        <v>0</v>
      </c>
      <c r="AL749" s="29">
        <f>IF(AN749=21,J749,0)</f>
        <v>0</v>
      </c>
      <c r="AN749" s="29">
        <v>21</v>
      </c>
      <c r="AO749" s="29">
        <f>G749*0</f>
        <v>0</v>
      </c>
      <c r="AP749" s="29">
        <f>G749*(1-0)</f>
        <v>0</v>
      </c>
      <c r="AQ749" s="31" t="s">
        <v>71</v>
      </c>
      <c r="AV749" s="29">
        <f>ROUND(AW749+AX749,2)</f>
        <v>0</v>
      </c>
      <c r="AW749" s="29">
        <f>ROUND(F749*AO749,2)</f>
        <v>0</v>
      </c>
      <c r="AX749" s="29">
        <f>ROUND(F749*AP749,2)</f>
        <v>0</v>
      </c>
      <c r="AY749" s="31" t="s">
        <v>1218</v>
      </c>
      <c r="AZ749" s="31" t="s">
        <v>1219</v>
      </c>
      <c r="BA749" s="11" t="s">
        <v>1220</v>
      </c>
      <c r="BC749" s="29">
        <f>AW749+AX749</f>
        <v>0</v>
      </c>
      <c r="BD749" s="29">
        <f>G749/(100-BE749)*100</f>
        <v>0</v>
      </c>
      <c r="BE749" s="29">
        <v>0</v>
      </c>
      <c r="BF749" s="29">
        <f>749</f>
        <v>749</v>
      </c>
      <c r="BH749" s="29">
        <f>F749*AO749</f>
        <v>0</v>
      </c>
      <c r="BI749" s="29">
        <f>F749*AP749</f>
        <v>0</v>
      </c>
      <c r="BJ749" s="29">
        <f>F749*G749</f>
        <v>0</v>
      </c>
      <c r="BK749" s="31" t="s">
        <v>64</v>
      </c>
      <c r="BL749" s="29"/>
      <c r="BW749" s="29">
        <v>21</v>
      </c>
      <c r="BX749" s="5" t="s">
        <v>1371</v>
      </c>
    </row>
    <row r="750" spans="1:76" ht="13.5" customHeight="1" x14ac:dyDescent="0.25">
      <c r="A750" s="32"/>
      <c r="B750" s="36" t="s">
        <v>77</v>
      </c>
      <c r="C750" s="114" t="s">
        <v>1337</v>
      </c>
      <c r="D750" s="115"/>
      <c r="E750" s="115"/>
      <c r="F750" s="115"/>
      <c r="G750" s="115"/>
      <c r="H750" s="115"/>
      <c r="I750" s="115"/>
      <c r="J750" s="115"/>
      <c r="K750" s="116"/>
    </row>
    <row r="751" spans="1:76" x14ac:dyDescent="0.25">
      <c r="A751" s="50"/>
      <c r="B751" s="51"/>
      <c r="C751" s="52" t="s">
        <v>196</v>
      </c>
      <c r="D751" s="52" t="s">
        <v>51</v>
      </c>
      <c r="E751" s="51"/>
      <c r="F751" s="53">
        <v>16</v>
      </c>
      <c r="G751" s="51"/>
      <c r="H751" s="51"/>
      <c r="I751" s="51"/>
      <c r="J751" s="51"/>
      <c r="K751" s="54"/>
    </row>
    <row r="752" spans="1:76" x14ac:dyDescent="0.25">
      <c r="H752" s="121" t="s">
        <v>1372</v>
      </c>
      <c r="I752" s="121"/>
      <c r="J752" s="55">
        <f>ROUND(SUM(J13,J17,J28,J41,J52,J57,J73,J121,J172,J183,J193,J196,J214,J217,J252,J276,J286,J307,J316,J331,J349,J357,J369,J389,J400,J421,J435,J442,J445,J459,J463,J472,J479,J485,J492,J498,J505,J510,J513,J517,J519,J521,J523,J525,J528,J533,J541,J566,J573,J588,J591,J594,J596,J598,J600,J602,J605),2)</f>
        <v>0</v>
      </c>
    </row>
    <row r="753" spans="1:11" x14ac:dyDescent="0.25">
      <c r="A753" s="56" t="s">
        <v>1373</v>
      </c>
    </row>
    <row r="754" spans="1:11" ht="12.75" customHeight="1" x14ac:dyDescent="0.25">
      <c r="A754" s="96" t="s">
        <v>51</v>
      </c>
      <c r="B754" s="91"/>
      <c r="C754" s="91"/>
      <c r="D754" s="91"/>
      <c r="E754" s="91"/>
      <c r="F754" s="91"/>
      <c r="G754" s="91"/>
      <c r="H754" s="91"/>
      <c r="I754" s="91"/>
      <c r="J754" s="91"/>
      <c r="K754" s="91"/>
    </row>
  </sheetData>
  <mergeCells count="548">
    <mergeCell ref="H752:I752"/>
    <mergeCell ref="A754:K754"/>
    <mergeCell ref="C744:K744"/>
    <mergeCell ref="C746:D746"/>
    <mergeCell ref="C747:K747"/>
    <mergeCell ref="C749:D749"/>
    <mergeCell ref="C750:K750"/>
    <mergeCell ref="C737:D737"/>
    <mergeCell ref="C738:K738"/>
    <mergeCell ref="C740:D740"/>
    <mergeCell ref="C741:K741"/>
    <mergeCell ref="C743:D743"/>
    <mergeCell ref="C729:K729"/>
    <mergeCell ref="C731:D731"/>
    <mergeCell ref="C732:K732"/>
    <mergeCell ref="C734:D734"/>
    <mergeCell ref="C735:K735"/>
    <mergeCell ref="C722:D722"/>
    <mergeCell ref="C723:K723"/>
    <mergeCell ref="C725:D725"/>
    <mergeCell ref="C726:K726"/>
    <mergeCell ref="C728:D728"/>
    <mergeCell ref="C714:K714"/>
    <mergeCell ref="C716:D716"/>
    <mergeCell ref="C717:K717"/>
    <mergeCell ref="C719:D719"/>
    <mergeCell ref="C720:K720"/>
    <mergeCell ref="C707:D707"/>
    <mergeCell ref="C708:K708"/>
    <mergeCell ref="C710:D710"/>
    <mergeCell ref="C711:K711"/>
    <mergeCell ref="C713:D713"/>
    <mergeCell ref="C699:K699"/>
    <mergeCell ref="C701:D701"/>
    <mergeCell ref="C702:K702"/>
    <mergeCell ref="C704:D704"/>
    <mergeCell ref="C705:K705"/>
    <mergeCell ref="C692:D692"/>
    <mergeCell ref="C693:K693"/>
    <mergeCell ref="C695:D695"/>
    <mergeCell ref="C696:K696"/>
    <mergeCell ref="C698:D698"/>
    <mergeCell ref="C685:D685"/>
    <mergeCell ref="C686:K686"/>
    <mergeCell ref="C688:K688"/>
    <mergeCell ref="C689:D689"/>
    <mergeCell ref="C690:K690"/>
    <mergeCell ref="C678:K678"/>
    <mergeCell ref="C680:K680"/>
    <mergeCell ref="C681:D681"/>
    <mergeCell ref="C682:K682"/>
    <mergeCell ref="C684:K684"/>
    <mergeCell ref="C672:K672"/>
    <mergeCell ref="C673:D673"/>
    <mergeCell ref="C674:K674"/>
    <mergeCell ref="C676:K676"/>
    <mergeCell ref="C677:D677"/>
    <mergeCell ref="C665:D665"/>
    <mergeCell ref="C666:K666"/>
    <mergeCell ref="C668:K668"/>
    <mergeCell ref="C669:D669"/>
    <mergeCell ref="C670:K670"/>
    <mergeCell ref="C658:K658"/>
    <mergeCell ref="C660:K660"/>
    <mergeCell ref="C661:D661"/>
    <mergeCell ref="C662:K662"/>
    <mergeCell ref="C664:K664"/>
    <mergeCell ref="C652:K652"/>
    <mergeCell ref="C653:D653"/>
    <mergeCell ref="C654:K654"/>
    <mergeCell ref="C656:K656"/>
    <mergeCell ref="C657:D657"/>
    <mergeCell ref="C645:D645"/>
    <mergeCell ref="C646:K646"/>
    <mergeCell ref="C648:K648"/>
    <mergeCell ref="C649:D649"/>
    <mergeCell ref="C650:K650"/>
    <mergeCell ref="C637:K637"/>
    <mergeCell ref="C639:D639"/>
    <mergeCell ref="C641:D641"/>
    <mergeCell ref="C642:K642"/>
    <mergeCell ref="C644:K644"/>
    <mergeCell ref="C630:D630"/>
    <mergeCell ref="C631:K631"/>
    <mergeCell ref="C633:D633"/>
    <mergeCell ref="C634:K634"/>
    <mergeCell ref="C636:D636"/>
    <mergeCell ref="C622:K622"/>
    <mergeCell ref="C624:D624"/>
    <mergeCell ref="C625:K625"/>
    <mergeCell ref="C627:D627"/>
    <mergeCell ref="C628:K628"/>
    <mergeCell ref="C615:D615"/>
    <mergeCell ref="C616:K616"/>
    <mergeCell ref="C618:D618"/>
    <mergeCell ref="C619:K619"/>
    <mergeCell ref="C621:D621"/>
    <mergeCell ref="C607:K607"/>
    <mergeCell ref="C609:D609"/>
    <mergeCell ref="C610:K610"/>
    <mergeCell ref="C612:D612"/>
    <mergeCell ref="C613:K613"/>
    <mergeCell ref="C602:D602"/>
    <mergeCell ref="C603:D603"/>
    <mergeCell ref="C604:D604"/>
    <mergeCell ref="C605:D605"/>
    <mergeCell ref="C606:D606"/>
    <mergeCell ref="C597:D597"/>
    <mergeCell ref="C598:D598"/>
    <mergeCell ref="C599:D599"/>
    <mergeCell ref="C600:D600"/>
    <mergeCell ref="C601:D601"/>
    <mergeCell ref="C592:D592"/>
    <mergeCell ref="C593:D593"/>
    <mergeCell ref="C594:D594"/>
    <mergeCell ref="C595:D595"/>
    <mergeCell ref="C596:D596"/>
    <mergeCell ref="C587:D587"/>
    <mergeCell ref="C588:D588"/>
    <mergeCell ref="C589:D589"/>
    <mergeCell ref="C590:D590"/>
    <mergeCell ref="C591:D591"/>
    <mergeCell ref="C582:D582"/>
    <mergeCell ref="C583:D583"/>
    <mergeCell ref="C584:D584"/>
    <mergeCell ref="C585:D585"/>
    <mergeCell ref="C586:D586"/>
    <mergeCell ref="C577:D577"/>
    <mergeCell ref="C578:D578"/>
    <mergeCell ref="C579:D579"/>
    <mergeCell ref="C580:D580"/>
    <mergeCell ref="C581:D581"/>
    <mergeCell ref="C572:D572"/>
    <mergeCell ref="C573:D573"/>
    <mergeCell ref="C574:D574"/>
    <mergeCell ref="C575:D575"/>
    <mergeCell ref="C576:D576"/>
    <mergeCell ref="C567:D567"/>
    <mergeCell ref="C568:D568"/>
    <mergeCell ref="C569:D569"/>
    <mergeCell ref="C570:D570"/>
    <mergeCell ref="C571:D571"/>
    <mergeCell ref="C562:D562"/>
    <mergeCell ref="C563:D563"/>
    <mergeCell ref="C564:D564"/>
    <mergeCell ref="C565:D565"/>
    <mergeCell ref="C566:D566"/>
    <mergeCell ref="C557:D557"/>
    <mergeCell ref="C558:D558"/>
    <mergeCell ref="C559:D559"/>
    <mergeCell ref="C560:D560"/>
    <mergeCell ref="C561:D561"/>
    <mergeCell ref="C552:D552"/>
    <mergeCell ref="C553:D553"/>
    <mergeCell ref="C554:D554"/>
    <mergeCell ref="C555:D555"/>
    <mergeCell ref="C556:D556"/>
    <mergeCell ref="C547:D547"/>
    <mergeCell ref="C548:D548"/>
    <mergeCell ref="C549:D549"/>
    <mergeCell ref="C550:D550"/>
    <mergeCell ref="C551:D551"/>
    <mergeCell ref="C541:D541"/>
    <mergeCell ref="C542:D542"/>
    <mergeCell ref="C543:K543"/>
    <mergeCell ref="C545:D545"/>
    <mergeCell ref="C546:D546"/>
    <mergeCell ref="C536:D536"/>
    <mergeCell ref="C537:D537"/>
    <mergeCell ref="C538:D538"/>
    <mergeCell ref="C539:D539"/>
    <mergeCell ref="C540:D540"/>
    <mergeCell ref="C531:D531"/>
    <mergeCell ref="C532:D532"/>
    <mergeCell ref="C533:D533"/>
    <mergeCell ref="C534:D534"/>
    <mergeCell ref="C535:D535"/>
    <mergeCell ref="C526:D526"/>
    <mergeCell ref="C527:D527"/>
    <mergeCell ref="C528:D528"/>
    <mergeCell ref="C529:D529"/>
    <mergeCell ref="C530:D530"/>
    <mergeCell ref="C521:D521"/>
    <mergeCell ref="C522:D522"/>
    <mergeCell ref="C523:D523"/>
    <mergeCell ref="C524:D524"/>
    <mergeCell ref="C525:D525"/>
    <mergeCell ref="C516:D516"/>
    <mergeCell ref="C517:D517"/>
    <mergeCell ref="C518:D518"/>
    <mergeCell ref="C519:D519"/>
    <mergeCell ref="C520:D520"/>
    <mergeCell ref="C511:D511"/>
    <mergeCell ref="C512:D512"/>
    <mergeCell ref="C513:D513"/>
    <mergeCell ref="C514:D514"/>
    <mergeCell ref="C515:D515"/>
    <mergeCell ref="C506:D506"/>
    <mergeCell ref="C507:D507"/>
    <mergeCell ref="C508:D508"/>
    <mergeCell ref="C509:D509"/>
    <mergeCell ref="C510:D510"/>
    <mergeCell ref="C501:D501"/>
    <mergeCell ref="C502:D502"/>
    <mergeCell ref="C503:D503"/>
    <mergeCell ref="C504:D504"/>
    <mergeCell ref="C505:D505"/>
    <mergeCell ref="C496:D496"/>
    <mergeCell ref="C497:D497"/>
    <mergeCell ref="C498:D498"/>
    <mergeCell ref="C499:D499"/>
    <mergeCell ref="C500:D500"/>
    <mergeCell ref="C491:D491"/>
    <mergeCell ref="C492:D492"/>
    <mergeCell ref="C493:D493"/>
    <mergeCell ref="C494:D494"/>
    <mergeCell ref="C495:D495"/>
    <mergeCell ref="C486:D486"/>
    <mergeCell ref="C487:D487"/>
    <mergeCell ref="C488:D488"/>
    <mergeCell ref="C489:D489"/>
    <mergeCell ref="C490:D490"/>
    <mergeCell ref="C481:D481"/>
    <mergeCell ref="C482:D482"/>
    <mergeCell ref="C483:D483"/>
    <mergeCell ref="C484:D484"/>
    <mergeCell ref="C485:D485"/>
    <mergeCell ref="C473:D473"/>
    <mergeCell ref="C476:D476"/>
    <mergeCell ref="C478:D478"/>
    <mergeCell ref="C479:D479"/>
    <mergeCell ref="C480:D480"/>
    <mergeCell ref="C464:D464"/>
    <mergeCell ref="C466:D466"/>
    <mergeCell ref="C468:D468"/>
    <mergeCell ref="C470:D470"/>
    <mergeCell ref="C472:D472"/>
    <mergeCell ref="C458:D458"/>
    <mergeCell ref="C459:D459"/>
    <mergeCell ref="C460:D460"/>
    <mergeCell ref="C462:D462"/>
    <mergeCell ref="C463:D463"/>
    <mergeCell ref="C445:D445"/>
    <mergeCell ref="C446:D446"/>
    <mergeCell ref="C447:K447"/>
    <mergeCell ref="C453:D453"/>
    <mergeCell ref="C454:K454"/>
    <mergeCell ref="C439:K439"/>
    <mergeCell ref="C440:D440"/>
    <mergeCell ref="C442:D442"/>
    <mergeCell ref="C443:D443"/>
    <mergeCell ref="C444:K444"/>
    <mergeCell ref="C432:D432"/>
    <mergeCell ref="C434:K434"/>
    <mergeCell ref="C435:D435"/>
    <mergeCell ref="C436:D436"/>
    <mergeCell ref="C437:K437"/>
    <mergeCell ref="C418:K418"/>
    <mergeCell ref="C419:D419"/>
    <mergeCell ref="C421:D421"/>
    <mergeCell ref="C422:D422"/>
    <mergeCell ref="C431:K431"/>
    <mergeCell ref="C409:K409"/>
    <mergeCell ref="C411:K411"/>
    <mergeCell ref="C412:D412"/>
    <mergeCell ref="C414:K414"/>
    <mergeCell ref="C415:D415"/>
    <mergeCell ref="C401:D401"/>
    <mergeCell ref="C403:K403"/>
    <mergeCell ref="C404:D404"/>
    <mergeCell ref="C406:D406"/>
    <mergeCell ref="C408:D408"/>
    <mergeCell ref="C393:K393"/>
    <mergeCell ref="C394:D394"/>
    <mergeCell ref="C397:K397"/>
    <mergeCell ref="C398:D398"/>
    <mergeCell ref="C400:D400"/>
    <mergeCell ref="C385:K385"/>
    <mergeCell ref="C387:D387"/>
    <mergeCell ref="C389:D389"/>
    <mergeCell ref="C390:D390"/>
    <mergeCell ref="C391:K391"/>
    <mergeCell ref="C377:D377"/>
    <mergeCell ref="C379:K379"/>
    <mergeCell ref="C380:D380"/>
    <mergeCell ref="C383:K383"/>
    <mergeCell ref="C384:D384"/>
    <mergeCell ref="C369:D369"/>
    <mergeCell ref="C370:D370"/>
    <mergeCell ref="C371:K371"/>
    <mergeCell ref="C373:D373"/>
    <mergeCell ref="C376:K376"/>
    <mergeCell ref="C360:D360"/>
    <mergeCell ref="C362:K362"/>
    <mergeCell ref="C363:D363"/>
    <mergeCell ref="C366:K366"/>
    <mergeCell ref="C367:D367"/>
    <mergeCell ref="C352:D352"/>
    <mergeCell ref="C353:K353"/>
    <mergeCell ref="C355:D355"/>
    <mergeCell ref="C357:D357"/>
    <mergeCell ref="C358:D358"/>
    <mergeCell ref="C343:D343"/>
    <mergeCell ref="C345:D345"/>
    <mergeCell ref="C347:D347"/>
    <mergeCell ref="C349:D349"/>
    <mergeCell ref="C350:D350"/>
    <mergeCell ref="C336:K336"/>
    <mergeCell ref="C337:D337"/>
    <mergeCell ref="C339:K339"/>
    <mergeCell ref="C340:D340"/>
    <mergeCell ref="C342:K342"/>
    <mergeCell ref="C329:K329"/>
    <mergeCell ref="C330:D330"/>
    <mergeCell ref="C331:D331"/>
    <mergeCell ref="C332:D332"/>
    <mergeCell ref="C333:K333"/>
    <mergeCell ref="C321:D321"/>
    <mergeCell ref="C322:K322"/>
    <mergeCell ref="C324:K324"/>
    <mergeCell ref="C325:D325"/>
    <mergeCell ref="C326:K326"/>
    <mergeCell ref="C315:D315"/>
    <mergeCell ref="C316:D316"/>
    <mergeCell ref="C317:D317"/>
    <mergeCell ref="C318:K318"/>
    <mergeCell ref="C320:K320"/>
    <mergeCell ref="C307:D307"/>
    <mergeCell ref="C308:D308"/>
    <mergeCell ref="C309:K309"/>
    <mergeCell ref="C311:D311"/>
    <mergeCell ref="C314:K314"/>
    <mergeCell ref="C301:K301"/>
    <mergeCell ref="C302:D302"/>
    <mergeCell ref="C303:K303"/>
    <mergeCell ref="C305:K305"/>
    <mergeCell ref="C306:D306"/>
    <mergeCell ref="C292:K292"/>
    <mergeCell ref="C293:D293"/>
    <mergeCell ref="C296:K296"/>
    <mergeCell ref="C297:D297"/>
    <mergeCell ref="C298:K298"/>
    <mergeCell ref="C284:D284"/>
    <mergeCell ref="C286:D286"/>
    <mergeCell ref="C287:D287"/>
    <mergeCell ref="C289:D289"/>
    <mergeCell ref="C290:K290"/>
    <mergeCell ref="C277:D277"/>
    <mergeCell ref="C278:K278"/>
    <mergeCell ref="C279:D279"/>
    <mergeCell ref="C281:D281"/>
    <mergeCell ref="C283:K283"/>
    <mergeCell ref="C270:K270"/>
    <mergeCell ref="C272:K272"/>
    <mergeCell ref="C273:D273"/>
    <mergeCell ref="C274:K274"/>
    <mergeCell ref="C276:D276"/>
    <mergeCell ref="C264:K264"/>
    <mergeCell ref="C265:D265"/>
    <mergeCell ref="C266:K266"/>
    <mergeCell ref="C268:K268"/>
    <mergeCell ref="C269:D269"/>
    <mergeCell ref="C256:K256"/>
    <mergeCell ref="C257:D257"/>
    <mergeCell ref="C259:K259"/>
    <mergeCell ref="C260:D260"/>
    <mergeCell ref="C261:K261"/>
    <mergeCell ref="C249:D249"/>
    <mergeCell ref="C251:K251"/>
    <mergeCell ref="C252:D252"/>
    <mergeCell ref="C253:D253"/>
    <mergeCell ref="C254:K254"/>
    <mergeCell ref="C242:K242"/>
    <mergeCell ref="C243:D243"/>
    <mergeCell ref="C245:K245"/>
    <mergeCell ref="C246:D246"/>
    <mergeCell ref="C248:K248"/>
    <mergeCell ref="C235:D235"/>
    <mergeCell ref="C236:K236"/>
    <mergeCell ref="C238:K238"/>
    <mergeCell ref="C239:D239"/>
    <mergeCell ref="C240:K240"/>
    <mergeCell ref="C228:D228"/>
    <mergeCell ref="C230:K230"/>
    <mergeCell ref="C231:D231"/>
    <mergeCell ref="C232:K232"/>
    <mergeCell ref="C234:K234"/>
    <mergeCell ref="C221:D221"/>
    <mergeCell ref="C222:K222"/>
    <mergeCell ref="C224:K224"/>
    <mergeCell ref="C225:D225"/>
    <mergeCell ref="C227:K227"/>
    <mergeCell ref="C214:D214"/>
    <mergeCell ref="C215:D215"/>
    <mergeCell ref="C217:D217"/>
    <mergeCell ref="C218:D218"/>
    <mergeCell ref="C220:K220"/>
    <mergeCell ref="C204:D204"/>
    <mergeCell ref="C206:D206"/>
    <mergeCell ref="C208:D208"/>
    <mergeCell ref="C210:D210"/>
    <mergeCell ref="C213:D213"/>
    <mergeCell ref="C196:D196"/>
    <mergeCell ref="C197:D197"/>
    <mergeCell ref="C199:K199"/>
    <mergeCell ref="C200:D200"/>
    <mergeCell ref="C202:D202"/>
    <mergeCell ref="C189:D189"/>
    <mergeCell ref="C190:K190"/>
    <mergeCell ref="C192:K192"/>
    <mergeCell ref="C193:D193"/>
    <mergeCell ref="C194:D194"/>
    <mergeCell ref="C182:K182"/>
    <mergeCell ref="C183:D183"/>
    <mergeCell ref="C184:D184"/>
    <mergeCell ref="C185:K185"/>
    <mergeCell ref="C188:K188"/>
    <mergeCell ref="C174:K174"/>
    <mergeCell ref="C176:D176"/>
    <mergeCell ref="C177:K177"/>
    <mergeCell ref="C179:K179"/>
    <mergeCell ref="C180:D180"/>
    <mergeCell ref="C168:K168"/>
    <mergeCell ref="C169:D169"/>
    <mergeCell ref="C171:K171"/>
    <mergeCell ref="C172:D172"/>
    <mergeCell ref="C173:D173"/>
    <mergeCell ref="C160:K160"/>
    <mergeCell ref="C162:K162"/>
    <mergeCell ref="C163:D163"/>
    <mergeCell ref="C164:K164"/>
    <mergeCell ref="C166:D166"/>
    <mergeCell ref="C153:K153"/>
    <mergeCell ref="C155:K155"/>
    <mergeCell ref="C156:D156"/>
    <mergeCell ref="C158:K158"/>
    <mergeCell ref="C159:D159"/>
    <mergeCell ref="C141:D141"/>
    <mergeCell ref="C145:K145"/>
    <mergeCell ref="C146:D146"/>
    <mergeCell ref="C151:K151"/>
    <mergeCell ref="C152:D152"/>
    <mergeCell ref="C134:K134"/>
    <mergeCell ref="C136:K136"/>
    <mergeCell ref="C137:D137"/>
    <mergeCell ref="C138:K138"/>
    <mergeCell ref="C140:K140"/>
    <mergeCell ref="C124:D124"/>
    <mergeCell ref="C128:D128"/>
    <mergeCell ref="C129:K129"/>
    <mergeCell ref="C132:K132"/>
    <mergeCell ref="C133:D133"/>
    <mergeCell ref="C116:K116"/>
    <mergeCell ref="C117:D117"/>
    <mergeCell ref="C120:K120"/>
    <mergeCell ref="C121:D121"/>
    <mergeCell ref="C122:D122"/>
    <mergeCell ref="C107:D107"/>
    <mergeCell ref="C108:K108"/>
    <mergeCell ref="C112:K112"/>
    <mergeCell ref="C113:D113"/>
    <mergeCell ref="C114:K114"/>
    <mergeCell ref="C98:K98"/>
    <mergeCell ref="C99:D99"/>
    <mergeCell ref="C102:K102"/>
    <mergeCell ref="C103:D103"/>
    <mergeCell ref="C105:D105"/>
    <mergeCell ref="C87:K87"/>
    <mergeCell ref="C90:K90"/>
    <mergeCell ref="C91:D91"/>
    <mergeCell ref="C94:K94"/>
    <mergeCell ref="C95:D95"/>
    <mergeCell ref="C80:K80"/>
    <mergeCell ref="C81:D81"/>
    <mergeCell ref="C82:K82"/>
    <mergeCell ref="C85:K85"/>
    <mergeCell ref="C86:D86"/>
    <mergeCell ref="C67:D67"/>
    <mergeCell ref="C68:K68"/>
    <mergeCell ref="C72:K72"/>
    <mergeCell ref="C73:D73"/>
    <mergeCell ref="C74:D74"/>
    <mergeCell ref="C58:D58"/>
    <mergeCell ref="C59:K59"/>
    <mergeCell ref="C62:K62"/>
    <mergeCell ref="C63:D63"/>
    <mergeCell ref="C66:K66"/>
    <mergeCell ref="C52:D52"/>
    <mergeCell ref="C53:D53"/>
    <mergeCell ref="C54:K54"/>
    <mergeCell ref="C56:K56"/>
    <mergeCell ref="C57:D57"/>
    <mergeCell ref="C43:K43"/>
    <mergeCell ref="C45:K45"/>
    <mergeCell ref="C46:D46"/>
    <mergeCell ref="C48:D48"/>
    <mergeCell ref="C51:K51"/>
    <mergeCell ref="C37:D37"/>
    <mergeCell ref="C38:K38"/>
    <mergeCell ref="C40:K40"/>
    <mergeCell ref="C41:D41"/>
    <mergeCell ref="C42:D42"/>
    <mergeCell ref="C29:D29"/>
    <mergeCell ref="C30:K30"/>
    <mergeCell ref="C33:K33"/>
    <mergeCell ref="C34:D34"/>
    <mergeCell ref="C35:K35"/>
    <mergeCell ref="C22:K22"/>
    <mergeCell ref="C24:K24"/>
    <mergeCell ref="C25:D25"/>
    <mergeCell ref="C26:K26"/>
    <mergeCell ref="C28:D28"/>
    <mergeCell ref="C16:K16"/>
    <mergeCell ref="C17:D17"/>
    <mergeCell ref="C18:D18"/>
    <mergeCell ref="C19:K19"/>
    <mergeCell ref="C21:D21"/>
    <mergeCell ref="C11:D11"/>
    <mergeCell ref="H10:J10"/>
    <mergeCell ref="C12:D12"/>
    <mergeCell ref="C13:D13"/>
    <mergeCell ref="C14:D14"/>
    <mergeCell ref="I2:K3"/>
    <mergeCell ref="I4:K5"/>
    <mergeCell ref="I6:K7"/>
    <mergeCell ref="I8:K9"/>
    <mergeCell ref="C10:D10"/>
    <mergeCell ref="C8:D9"/>
    <mergeCell ref="G2:G3"/>
    <mergeCell ref="G4:G5"/>
    <mergeCell ref="G6:G7"/>
    <mergeCell ref="G8:G9"/>
    <mergeCell ref="A1:K1"/>
    <mergeCell ref="A2:B3"/>
    <mergeCell ref="A4:B5"/>
    <mergeCell ref="A6:B7"/>
    <mergeCell ref="A8:B9"/>
    <mergeCell ref="E2:F3"/>
    <mergeCell ref="E4:F5"/>
    <mergeCell ref="E6:F7"/>
    <mergeCell ref="E8:F9"/>
    <mergeCell ref="H2:H3"/>
    <mergeCell ref="H4:H5"/>
    <mergeCell ref="H6:H7"/>
    <mergeCell ref="H8:H9"/>
    <mergeCell ref="C2:D3"/>
    <mergeCell ref="C4:D5"/>
    <mergeCell ref="C6:D7"/>
  </mergeCells>
  <pageMargins left="0.393999993801117" right="0.393999993801117" top="0.59100002050399802" bottom="0.59100002050399802" header="0" footer="0"/>
  <pageSetup fitToHeight="0"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I45"/>
  <sheetViews>
    <sheetView workbookViewId="0">
      <selection activeCell="A45" sqref="A45:E45"/>
    </sheetView>
  </sheetViews>
  <sheetFormatPr defaultColWidth="12.140625" defaultRowHeight="15" customHeight="1" x14ac:dyDescent="0.25"/>
  <cols>
    <col min="1" max="1" width="9.140625" customWidth="1"/>
    <col min="2" max="2" width="12.85546875" customWidth="1"/>
    <col min="3" max="3" width="22.85546875" customWidth="1"/>
    <col min="4" max="4" width="10" customWidth="1"/>
    <col min="5" max="5" width="14" customWidth="1"/>
    <col min="6" max="6" width="22.85546875" customWidth="1"/>
    <col min="7" max="7" width="9.140625" customWidth="1"/>
    <col min="8" max="8" width="17.140625" customWidth="1"/>
    <col min="9" max="9" width="22.85546875" customWidth="1"/>
  </cols>
  <sheetData>
    <row r="1" spans="1:9" ht="54.75" customHeight="1" x14ac:dyDescent="0.25">
      <c r="A1" s="125" t="s">
        <v>1449</v>
      </c>
      <c r="B1" s="87"/>
      <c r="C1" s="87"/>
      <c r="D1" s="87"/>
      <c r="E1" s="87"/>
      <c r="F1" s="87"/>
      <c r="G1" s="87"/>
      <c r="H1" s="87"/>
      <c r="I1" s="87"/>
    </row>
    <row r="2" spans="1:9" x14ac:dyDescent="0.25">
      <c r="A2" s="88" t="s">
        <v>1</v>
      </c>
      <c r="B2" s="89"/>
      <c r="C2" s="97" t="str">
        <f>'Stavební rozpočet'!C2</f>
        <v>Vestavba odborné učebny v bývalé uhelně ZŠ Vl. Menšíka, Ivančice</v>
      </c>
      <c r="D2" s="98"/>
      <c r="E2" s="95" t="s">
        <v>5</v>
      </c>
      <c r="F2" s="95" t="str">
        <f>'Stavební rozpočet'!I2</f>
        <v>Město Ivančice
Město Ivančice</v>
      </c>
      <c r="G2" s="89"/>
      <c r="H2" s="95" t="s">
        <v>1383</v>
      </c>
      <c r="I2" s="100" t="s">
        <v>1384</v>
      </c>
    </row>
    <row r="3" spans="1:9" ht="15" customHeight="1" x14ac:dyDescent="0.25">
      <c r="A3" s="90"/>
      <c r="B3" s="91"/>
      <c r="C3" s="99"/>
      <c r="D3" s="99"/>
      <c r="E3" s="91"/>
      <c r="F3" s="91"/>
      <c r="G3" s="91"/>
      <c r="H3" s="91"/>
      <c r="I3" s="101"/>
    </row>
    <row r="4" spans="1:9" x14ac:dyDescent="0.25">
      <c r="A4" s="92" t="s">
        <v>7</v>
      </c>
      <c r="B4" s="91"/>
      <c r="C4" s="96" t="str">
        <f>'Stavební rozpočet'!C4</f>
        <v>Občanská vybavenost</v>
      </c>
      <c r="D4" s="91"/>
      <c r="E4" s="96" t="s">
        <v>10</v>
      </c>
      <c r="F4" s="96" t="str">
        <f>'Stavební rozpočet'!I4</f>
        <v>Tomáš Sýkora</v>
      </c>
      <c r="G4" s="91"/>
      <c r="H4" s="96" t="s">
        <v>1383</v>
      </c>
      <c r="I4" s="101" t="s">
        <v>1385</v>
      </c>
    </row>
    <row r="5" spans="1:9" ht="15" customHeight="1" x14ac:dyDescent="0.25">
      <c r="A5" s="90"/>
      <c r="B5" s="91"/>
      <c r="C5" s="91"/>
      <c r="D5" s="91"/>
      <c r="E5" s="91"/>
      <c r="F5" s="91"/>
      <c r="G5" s="91"/>
      <c r="H5" s="91"/>
      <c r="I5" s="101"/>
    </row>
    <row r="6" spans="1:9" x14ac:dyDescent="0.25">
      <c r="A6" s="92" t="s">
        <v>12</v>
      </c>
      <c r="B6" s="91"/>
      <c r="C6" s="96" t="str">
        <f>'Stavební rozpočet'!C6</f>
        <v>Parcela č. 57, k.ú. Ivančice [655724]</v>
      </c>
      <c r="D6" s="91"/>
      <c r="E6" s="96" t="s">
        <v>15</v>
      </c>
      <c r="F6" s="96" t="str">
        <f>'Stavební rozpočet'!I6</f>
        <v> </v>
      </c>
      <c r="G6" s="91"/>
      <c r="H6" s="96" t="s">
        <v>1383</v>
      </c>
      <c r="I6" s="101" t="s">
        <v>51</v>
      </c>
    </row>
    <row r="7" spans="1:9" ht="15" customHeight="1" x14ac:dyDescent="0.25">
      <c r="A7" s="90"/>
      <c r="B7" s="91"/>
      <c r="C7" s="91"/>
      <c r="D7" s="91"/>
      <c r="E7" s="91"/>
      <c r="F7" s="91"/>
      <c r="G7" s="91"/>
      <c r="H7" s="91"/>
      <c r="I7" s="101"/>
    </row>
    <row r="8" spans="1:9" x14ac:dyDescent="0.25">
      <c r="A8" s="92" t="s">
        <v>9</v>
      </c>
      <c r="B8" s="91"/>
      <c r="C8" s="96" t="str">
        <f>'Stavební rozpočet'!G4</f>
        <v xml:space="preserve"> </v>
      </c>
      <c r="D8" s="91"/>
      <c r="E8" s="96" t="s">
        <v>14</v>
      </c>
      <c r="F8" s="96" t="str">
        <f>'Stavební rozpočet'!G6</f>
        <v xml:space="preserve"> </v>
      </c>
      <c r="G8" s="91"/>
      <c r="H8" s="91" t="s">
        <v>1386</v>
      </c>
      <c r="I8" s="127">
        <v>45</v>
      </c>
    </row>
    <row r="9" spans="1:9" x14ac:dyDescent="0.25">
      <c r="A9" s="90"/>
      <c r="B9" s="91"/>
      <c r="C9" s="91"/>
      <c r="D9" s="91"/>
      <c r="E9" s="91"/>
      <c r="F9" s="91"/>
      <c r="G9" s="91"/>
      <c r="H9" s="91"/>
      <c r="I9" s="101"/>
    </row>
    <row r="10" spans="1:9" x14ac:dyDescent="0.25">
      <c r="A10" s="92" t="s">
        <v>17</v>
      </c>
      <c r="B10" s="91"/>
      <c r="C10" s="96" t="str">
        <f>'Stavební rozpočet'!C8</f>
        <v>8013212</v>
      </c>
      <c r="D10" s="91"/>
      <c r="E10" s="96" t="s">
        <v>21</v>
      </c>
      <c r="F10" s="96" t="str">
        <f>'Stavební rozpočet'!I8</f>
        <v>Tomáš Sýkora</v>
      </c>
      <c r="G10" s="91"/>
      <c r="H10" s="91" t="s">
        <v>1387</v>
      </c>
      <c r="I10" s="124" t="str">
        <f>'Stavební rozpočet'!G8</f>
        <v>13.05.2026</v>
      </c>
    </row>
    <row r="11" spans="1:9" x14ac:dyDescent="0.25">
      <c r="A11" s="126"/>
      <c r="B11" s="122"/>
      <c r="C11" s="122"/>
      <c r="D11" s="122"/>
      <c r="E11" s="122"/>
      <c r="F11" s="122"/>
      <c r="G11" s="122"/>
      <c r="H11" s="122"/>
      <c r="I11" s="128"/>
    </row>
    <row r="13" spans="1:9" ht="15.75" x14ac:dyDescent="0.25">
      <c r="A13" s="162" t="s">
        <v>1427</v>
      </c>
      <c r="B13" s="162"/>
      <c r="C13" s="162"/>
      <c r="D13" s="162"/>
      <c r="E13" s="162"/>
    </row>
    <row r="14" spans="1:9" x14ac:dyDescent="0.25">
      <c r="A14" s="163" t="s">
        <v>1428</v>
      </c>
      <c r="B14" s="164"/>
      <c r="C14" s="164"/>
      <c r="D14" s="164"/>
      <c r="E14" s="165"/>
      <c r="F14" s="79" t="s">
        <v>1429</v>
      </c>
      <c r="G14" s="79" t="s">
        <v>651</v>
      </c>
      <c r="H14" s="79" t="s">
        <v>1430</v>
      </c>
      <c r="I14" s="79" t="s">
        <v>1429</v>
      </c>
    </row>
    <row r="15" spans="1:9" x14ac:dyDescent="0.25">
      <c r="A15" s="166" t="s">
        <v>1397</v>
      </c>
      <c r="B15" s="167"/>
      <c r="C15" s="167"/>
      <c r="D15" s="167"/>
      <c r="E15" s="168"/>
      <c r="F15" s="80">
        <v>0</v>
      </c>
      <c r="G15" s="81" t="s">
        <v>51</v>
      </c>
      <c r="H15" s="81" t="s">
        <v>51</v>
      </c>
      <c r="I15" s="80">
        <f>F15</f>
        <v>0</v>
      </c>
    </row>
    <row r="16" spans="1:9" x14ac:dyDescent="0.25">
      <c r="A16" s="166" t="s">
        <v>1398</v>
      </c>
      <c r="B16" s="167"/>
      <c r="C16" s="167"/>
      <c r="D16" s="167"/>
      <c r="E16" s="168"/>
      <c r="F16" s="80">
        <v>0</v>
      </c>
      <c r="G16" s="81" t="s">
        <v>51</v>
      </c>
      <c r="H16" s="81" t="s">
        <v>51</v>
      </c>
      <c r="I16" s="80">
        <f>F16</f>
        <v>0</v>
      </c>
    </row>
    <row r="17" spans="1:9" x14ac:dyDescent="0.25">
      <c r="A17" s="169" t="s">
        <v>1401</v>
      </c>
      <c r="B17" s="170"/>
      <c r="C17" s="170"/>
      <c r="D17" s="170"/>
      <c r="E17" s="171"/>
      <c r="F17" s="82">
        <v>0</v>
      </c>
      <c r="G17" s="83" t="s">
        <v>51</v>
      </c>
      <c r="H17" s="83" t="s">
        <v>51</v>
      </c>
      <c r="I17" s="82">
        <f>F17</f>
        <v>0</v>
      </c>
    </row>
    <row r="18" spans="1:9" x14ac:dyDescent="0.25">
      <c r="A18" s="172" t="s">
        <v>1431</v>
      </c>
      <c r="B18" s="173"/>
      <c r="C18" s="173"/>
      <c r="D18" s="173"/>
      <c r="E18" s="174"/>
      <c r="F18" s="84" t="s">
        <v>51</v>
      </c>
      <c r="G18" s="85" t="s">
        <v>51</v>
      </c>
      <c r="H18" s="85" t="s">
        <v>51</v>
      </c>
      <c r="I18" s="86">
        <f>SUM(I15:I17)</f>
        <v>0</v>
      </c>
    </row>
    <row r="20" spans="1:9" x14ac:dyDescent="0.25">
      <c r="A20" s="163" t="s">
        <v>1394</v>
      </c>
      <c r="B20" s="164"/>
      <c r="C20" s="164"/>
      <c r="D20" s="164"/>
      <c r="E20" s="165"/>
      <c r="F20" s="79" t="s">
        <v>1429</v>
      </c>
      <c r="G20" s="79" t="s">
        <v>651</v>
      </c>
      <c r="H20" s="79" t="s">
        <v>1430</v>
      </c>
      <c r="I20" s="79" t="s">
        <v>1429</v>
      </c>
    </row>
    <row r="21" spans="1:9" x14ac:dyDescent="0.25">
      <c r="A21" s="166" t="s">
        <v>844</v>
      </c>
      <c r="B21" s="167"/>
      <c r="C21" s="167"/>
      <c r="D21" s="167"/>
      <c r="E21" s="168"/>
      <c r="F21" s="80">
        <v>0</v>
      </c>
      <c r="G21" s="81" t="s">
        <v>51</v>
      </c>
      <c r="H21" s="81" t="s">
        <v>51</v>
      </c>
      <c r="I21" s="80">
        <f t="shared" ref="I21:I26" si="0">F21</f>
        <v>0</v>
      </c>
    </row>
    <row r="22" spans="1:9" x14ac:dyDescent="0.25">
      <c r="A22" s="166" t="s">
        <v>1399</v>
      </c>
      <c r="B22" s="167"/>
      <c r="C22" s="167"/>
      <c r="D22" s="167"/>
      <c r="E22" s="168"/>
      <c r="F22" s="80">
        <v>0</v>
      </c>
      <c r="G22" s="81" t="s">
        <v>51</v>
      </c>
      <c r="H22" s="81" t="s">
        <v>51</v>
      </c>
      <c r="I22" s="80">
        <f t="shared" si="0"/>
        <v>0</v>
      </c>
    </row>
    <row r="23" spans="1:9" x14ac:dyDescent="0.25">
      <c r="A23" s="166" t="s">
        <v>1402</v>
      </c>
      <c r="B23" s="167"/>
      <c r="C23" s="167"/>
      <c r="D23" s="167"/>
      <c r="E23" s="168"/>
      <c r="F23" s="80">
        <v>0</v>
      </c>
      <c r="G23" s="81" t="s">
        <v>51</v>
      </c>
      <c r="H23" s="81" t="s">
        <v>51</v>
      </c>
      <c r="I23" s="80">
        <f t="shared" si="0"/>
        <v>0</v>
      </c>
    </row>
    <row r="24" spans="1:9" x14ac:dyDescent="0.25">
      <c r="A24" s="166" t="s">
        <v>1403</v>
      </c>
      <c r="B24" s="167"/>
      <c r="C24" s="167"/>
      <c r="D24" s="167"/>
      <c r="E24" s="168"/>
      <c r="F24" s="80">
        <v>0</v>
      </c>
      <c r="G24" s="81" t="s">
        <v>51</v>
      </c>
      <c r="H24" s="81" t="s">
        <v>51</v>
      </c>
      <c r="I24" s="80">
        <f t="shared" si="0"/>
        <v>0</v>
      </c>
    </row>
    <row r="25" spans="1:9" x14ac:dyDescent="0.25">
      <c r="A25" s="166" t="s">
        <v>1405</v>
      </c>
      <c r="B25" s="167"/>
      <c r="C25" s="167"/>
      <c r="D25" s="167"/>
      <c r="E25" s="168"/>
      <c r="F25" s="80">
        <v>0</v>
      </c>
      <c r="G25" s="81" t="s">
        <v>51</v>
      </c>
      <c r="H25" s="81" t="s">
        <v>51</v>
      </c>
      <c r="I25" s="80">
        <f t="shared" si="0"/>
        <v>0</v>
      </c>
    </row>
    <row r="26" spans="1:9" x14ac:dyDescent="0.25">
      <c r="A26" s="169" t="s">
        <v>1406</v>
      </c>
      <c r="B26" s="170"/>
      <c r="C26" s="170"/>
      <c r="D26" s="170"/>
      <c r="E26" s="171"/>
      <c r="F26" s="82">
        <v>0</v>
      </c>
      <c r="G26" s="83" t="s">
        <v>51</v>
      </c>
      <c r="H26" s="83" t="s">
        <v>51</v>
      </c>
      <c r="I26" s="82">
        <f t="shared" si="0"/>
        <v>0</v>
      </c>
    </row>
    <row r="27" spans="1:9" x14ac:dyDescent="0.25">
      <c r="A27" s="172" t="s">
        <v>1432</v>
      </c>
      <c r="B27" s="173"/>
      <c r="C27" s="173"/>
      <c r="D27" s="173"/>
      <c r="E27" s="174"/>
      <c r="F27" s="84" t="s">
        <v>51</v>
      </c>
      <c r="G27" s="85" t="s">
        <v>51</v>
      </c>
      <c r="H27" s="85" t="s">
        <v>51</v>
      </c>
      <c r="I27" s="86">
        <f>SUM(I21:I26)</f>
        <v>0</v>
      </c>
    </row>
    <row r="29" spans="1:9" ht="15.75" x14ac:dyDescent="0.25">
      <c r="A29" s="175" t="s">
        <v>1433</v>
      </c>
      <c r="B29" s="176"/>
      <c r="C29" s="176"/>
      <c r="D29" s="176"/>
      <c r="E29" s="177"/>
      <c r="F29" s="178">
        <f>I18+I27</f>
        <v>0</v>
      </c>
      <c r="G29" s="179"/>
      <c r="H29" s="179"/>
      <c r="I29" s="180"/>
    </row>
    <row r="33" spans="1:9" ht="15.75" x14ac:dyDescent="0.25">
      <c r="A33" s="162" t="s">
        <v>1434</v>
      </c>
      <c r="B33" s="162"/>
      <c r="C33" s="162"/>
      <c r="D33" s="162"/>
      <c r="E33" s="162"/>
    </row>
    <row r="34" spans="1:9" x14ac:dyDescent="0.25">
      <c r="A34" s="163" t="s">
        <v>1435</v>
      </c>
      <c r="B34" s="164"/>
      <c r="C34" s="164"/>
      <c r="D34" s="164"/>
      <c r="E34" s="165"/>
      <c r="F34" s="79" t="s">
        <v>1429</v>
      </c>
      <c r="G34" s="79" t="s">
        <v>651</v>
      </c>
      <c r="H34" s="79" t="s">
        <v>1430</v>
      </c>
      <c r="I34" s="79" t="s">
        <v>1429</v>
      </c>
    </row>
    <row r="35" spans="1:9" x14ac:dyDescent="0.25">
      <c r="A35" s="166" t="s">
        <v>833</v>
      </c>
      <c r="B35" s="167"/>
      <c r="C35" s="167"/>
      <c r="D35" s="167"/>
      <c r="E35" s="168"/>
      <c r="F35" s="80">
        <f>SUM('Stavební rozpočet'!BM12:BM1502)</f>
        <v>0</v>
      </c>
      <c r="G35" s="81" t="s">
        <v>51</v>
      </c>
      <c r="H35" s="81" t="s">
        <v>51</v>
      </c>
      <c r="I35" s="80">
        <f t="shared" ref="I35:I44" si="1">F35</f>
        <v>0</v>
      </c>
    </row>
    <row r="36" spans="1:9" x14ac:dyDescent="0.25">
      <c r="A36" s="166" t="s">
        <v>1436</v>
      </c>
      <c r="B36" s="167"/>
      <c r="C36" s="167"/>
      <c r="D36" s="167"/>
      <c r="E36" s="168"/>
      <c r="F36" s="80">
        <f>SUM('Stavební rozpočet'!BN12:BN1502)</f>
        <v>0</v>
      </c>
      <c r="G36" s="81" t="s">
        <v>51</v>
      </c>
      <c r="H36" s="81" t="s">
        <v>51</v>
      </c>
      <c r="I36" s="80">
        <f t="shared" si="1"/>
        <v>0</v>
      </c>
    </row>
    <row r="37" spans="1:9" x14ac:dyDescent="0.25">
      <c r="A37" s="166" t="s">
        <v>844</v>
      </c>
      <c r="B37" s="167"/>
      <c r="C37" s="167"/>
      <c r="D37" s="167"/>
      <c r="E37" s="168"/>
      <c r="F37" s="80">
        <f>SUM('Stavební rozpočet'!BO12:BO1502)</f>
        <v>0</v>
      </c>
      <c r="G37" s="81" t="s">
        <v>51</v>
      </c>
      <c r="H37" s="81" t="s">
        <v>51</v>
      </c>
      <c r="I37" s="80">
        <f t="shared" si="1"/>
        <v>0</v>
      </c>
    </row>
    <row r="38" spans="1:9" x14ac:dyDescent="0.25">
      <c r="A38" s="166" t="s">
        <v>858</v>
      </c>
      <c r="B38" s="167"/>
      <c r="C38" s="167"/>
      <c r="D38" s="167"/>
      <c r="E38" s="168"/>
      <c r="F38" s="80">
        <f>SUM('Stavební rozpočet'!BP12:BP1502)</f>
        <v>0</v>
      </c>
      <c r="G38" s="81" t="s">
        <v>51</v>
      </c>
      <c r="H38" s="81" t="s">
        <v>51</v>
      </c>
      <c r="I38" s="80">
        <f t="shared" si="1"/>
        <v>0</v>
      </c>
    </row>
    <row r="39" spans="1:9" x14ac:dyDescent="0.25">
      <c r="A39" s="166" t="s">
        <v>1437</v>
      </c>
      <c r="B39" s="167"/>
      <c r="C39" s="167"/>
      <c r="D39" s="167"/>
      <c r="E39" s="168"/>
      <c r="F39" s="80">
        <f>SUM('Stavební rozpočet'!BQ12:BQ1502)</f>
        <v>0</v>
      </c>
      <c r="G39" s="81" t="s">
        <v>51</v>
      </c>
      <c r="H39" s="81" t="s">
        <v>51</v>
      </c>
      <c r="I39" s="80">
        <f t="shared" si="1"/>
        <v>0</v>
      </c>
    </row>
    <row r="40" spans="1:9" x14ac:dyDescent="0.25">
      <c r="A40" s="166" t="s">
        <v>1402</v>
      </c>
      <c r="B40" s="167"/>
      <c r="C40" s="167"/>
      <c r="D40" s="167"/>
      <c r="E40" s="168"/>
      <c r="F40" s="80">
        <f>SUM('Stavební rozpočet'!BR12:BR1502)</f>
        <v>0</v>
      </c>
      <c r="G40" s="81" t="s">
        <v>51</v>
      </c>
      <c r="H40" s="81" t="s">
        <v>51</v>
      </c>
      <c r="I40" s="80">
        <f t="shared" si="1"/>
        <v>0</v>
      </c>
    </row>
    <row r="41" spans="1:9" x14ac:dyDescent="0.25">
      <c r="A41" s="166" t="s">
        <v>1403</v>
      </c>
      <c r="B41" s="167"/>
      <c r="C41" s="167"/>
      <c r="D41" s="167"/>
      <c r="E41" s="168"/>
      <c r="F41" s="80">
        <f>SUM('Stavební rozpočet'!BS12:BS1502)</f>
        <v>0</v>
      </c>
      <c r="G41" s="81" t="s">
        <v>51</v>
      </c>
      <c r="H41" s="81" t="s">
        <v>51</v>
      </c>
      <c r="I41" s="80">
        <f t="shared" si="1"/>
        <v>0</v>
      </c>
    </row>
    <row r="42" spans="1:9" x14ac:dyDescent="0.25">
      <c r="A42" s="166" t="s">
        <v>1438</v>
      </c>
      <c r="B42" s="167"/>
      <c r="C42" s="167"/>
      <c r="D42" s="167"/>
      <c r="E42" s="168"/>
      <c r="F42" s="80">
        <f>SUM('Stavební rozpočet'!BT12:BT1502)</f>
        <v>0</v>
      </c>
      <c r="G42" s="81" t="s">
        <v>51</v>
      </c>
      <c r="H42" s="81" t="s">
        <v>51</v>
      </c>
      <c r="I42" s="80">
        <f t="shared" si="1"/>
        <v>0</v>
      </c>
    </row>
    <row r="43" spans="1:9" x14ac:dyDescent="0.25">
      <c r="A43" s="166" t="s">
        <v>1439</v>
      </c>
      <c r="B43" s="167"/>
      <c r="C43" s="167"/>
      <c r="D43" s="167"/>
      <c r="E43" s="168"/>
      <c r="F43" s="80">
        <f>SUM('Stavební rozpočet'!BU12:BU1502)</f>
        <v>0</v>
      </c>
      <c r="G43" s="81" t="s">
        <v>51</v>
      </c>
      <c r="H43" s="81" t="s">
        <v>51</v>
      </c>
      <c r="I43" s="80">
        <f t="shared" si="1"/>
        <v>0</v>
      </c>
    </row>
    <row r="44" spans="1:9" x14ac:dyDescent="0.25">
      <c r="A44" s="169" t="s">
        <v>1440</v>
      </c>
      <c r="B44" s="170"/>
      <c r="C44" s="170"/>
      <c r="D44" s="170"/>
      <c r="E44" s="171"/>
      <c r="F44" s="82">
        <f>SUM('Stavební rozpočet'!BV12:BV1502)</f>
        <v>0</v>
      </c>
      <c r="G44" s="83" t="s">
        <v>51</v>
      </c>
      <c r="H44" s="83" t="s">
        <v>51</v>
      </c>
      <c r="I44" s="82">
        <f t="shared" si="1"/>
        <v>0</v>
      </c>
    </row>
    <row r="45" spans="1:9" x14ac:dyDescent="0.25">
      <c r="A45" s="172" t="s">
        <v>1441</v>
      </c>
      <c r="B45" s="173"/>
      <c r="C45" s="173"/>
      <c r="D45" s="173"/>
      <c r="E45" s="174"/>
      <c r="F45" s="84" t="s">
        <v>51</v>
      </c>
      <c r="G45" s="85" t="s">
        <v>51</v>
      </c>
      <c r="H45" s="85" t="s">
        <v>51</v>
      </c>
      <c r="I45" s="86">
        <f>SUM(I35:I44)</f>
        <v>0</v>
      </c>
    </row>
  </sheetData>
  <mergeCells count="60">
    <mergeCell ref="A41:E41"/>
    <mergeCell ref="A42:E42"/>
    <mergeCell ref="A43:E43"/>
    <mergeCell ref="A44:E44"/>
    <mergeCell ref="A45:E45"/>
    <mergeCell ref="A36:E36"/>
    <mergeCell ref="A37:E37"/>
    <mergeCell ref="A38:E38"/>
    <mergeCell ref="A39:E39"/>
    <mergeCell ref="A40:E40"/>
    <mergeCell ref="A29:E29"/>
    <mergeCell ref="F29:I29"/>
    <mergeCell ref="A33:E33"/>
    <mergeCell ref="A34:E34"/>
    <mergeCell ref="A35:E35"/>
    <mergeCell ref="A23:E23"/>
    <mergeCell ref="A24:E24"/>
    <mergeCell ref="A25:E25"/>
    <mergeCell ref="A26:E26"/>
    <mergeCell ref="A27:E27"/>
    <mergeCell ref="A17:E17"/>
    <mergeCell ref="A18:E18"/>
    <mergeCell ref="A20:E20"/>
    <mergeCell ref="A21:E21"/>
    <mergeCell ref="A22:E22"/>
    <mergeCell ref="I10:I11"/>
    <mergeCell ref="A13:E13"/>
    <mergeCell ref="A14:E14"/>
    <mergeCell ref="A15:E15"/>
    <mergeCell ref="A16:E16"/>
    <mergeCell ref="H10:H11"/>
    <mergeCell ref="C2:D3"/>
    <mergeCell ref="C4:D5"/>
    <mergeCell ref="C6:D7"/>
    <mergeCell ref="C8:D9"/>
    <mergeCell ref="C10:D11"/>
    <mergeCell ref="F2:G3"/>
    <mergeCell ref="F4:G5"/>
    <mergeCell ref="F6:G7"/>
    <mergeCell ref="F8:G9"/>
    <mergeCell ref="F10:G11"/>
    <mergeCell ref="A10:B11"/>
    <mergeCell ref="E2:E3"/>
    <mergeCell ref="E4:E5"/>
    <mergeCell ref="E6:E7"/>
    <mergeCell ref="E8:E9"/>
    <mergeCell ref="E10:E11"/>
    <mergeCell ref="A1:I1"/>
    <mergeCell ref="A2:B3"/>
    <mergeCell ref="A4:B5"/>
    <mergeCell ref="A6:B7"/>
    <mergeCell ref="A8:B9"/>
    <mergeCell ref="H2:H3"/>
    <mergeCell ref="H4:H5"/>
    <mergeCell ref="H6:H7"/>
    <mergeCell ref="H8:H9"/>
    <mergeCell ref="I2:I3"/>
    <mergeCell ref="I4:I5"/>
    <mergeCell ref="I6:I7"/>
    <mergeCell ref="I8:I9"/>
  </mergeCells>
  <pageMargins left="0.393999993801117" right="0.393999993801117" top="0.59100002050399802" bottom="0.59100002050399802" header="0" footer="0"/>
  <pageSetup fitToHeight="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12</vt:i4>
      </vt:variant>
      <vt:variant>
        <vt:lpstr>Pojmenované oblasti</vt:lpstr>
      </vt:variant>
      <vt:variant>
        <vt:i4>1</vt:i4>
      </vt:variant>
    </vt:vector>
  </HeadingPairs>
  <TitlesOfParts>
    <vt:vector size="13" baseType="lpstr">
      <vt:lpstr>Krycí list rozpočtu</vt:lpstr>
      <vt:lpstr>Stavební rozpočet - součet</vt:lpstr>
      <vt:lpstr>VORN</vt:lpstr>
      <vt:lpstr>Krycí list rozpočtu (O_01)</vt:lpstr>
      <vt:lpstr>VORN objektu (O_01)</vt:lpstr>
      <vt:lpstr>Krycí list rozpočtu (O_02)</vt:lpstr>
      <vt:lpstr>VORN objektu (O_02)</vt:lpstr>
      <vt:lpstr>Krycí list rozpočtu (O_03)</vt:lpstr>
      <vt:lpstr>VORN objektu (O_03)</vt:lpstr>
      <vt:lpstr>Krycí list rozpočtu (O_04)</vt:lpstr>
      <vt:lpstr>Stavební rozpočet</vt:lpstr>
      <vt:lpstr>VORN objektu (O_04)</vt:lpstr>
      <vt:lpstr>vorn_sum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Tomáš Sýkora</cp:lastModifiedBy>
  <dcterms:created xsi:type="dcterms:W3CDTF">2021-06-10T20:06:38Z</dcterms:created>
  <dcterms:modified xsi:type="dcterms:W3CDTF">2026-05-13T07:28:10Z</dcterms:modified>
</cp:coreProperties>
</file>